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firstSheet="3" activeTab="4"/>
  </bookViews>
  <sheets>
    <sheet name="1、2018年市直预算收支总表 " sheetId="1" r:id="rId1"/>
    <sheet name="2、2018年市直一般公共预算收入表 " sheetId="2" r:id="rId2"/>
    <sheet name="3、2018年市直一般公共预算支出表 " sheetId="3" r:id="rId3"/>
    <sheet name="4、 2018年市直一般公共预算支出明细表 " sheetId="4" r:id="rId4"/>
    <sheet name="5、2018年市直预算经济分类情况表" sheetId="5" r:id="rId5"/>
  </sheets>
  <externalReferences>
    <externalReference r:id="rId6"/>
    <externalReference r:id="rId7"/>
  </externalReferences>
  <definedNames>
    <definedName name="\aa" localSheetId="0">#REF!</definedName>
    <definedName name="\aa">#REF!</definedName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'[1]P1012001'!$A$6:$E$117</definedName>
    <definedName name="hhh" localSheetId="0">'[2]Mp-team 1'!#REF!</definedName>
    <definedName name="hhh">'[2]Mp-team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hidden="1">#N/A</definedName>
    <definedName name="_xlnm.Print_Titles" hidden="1">#N/A</definedName>
    <definedName name="rrrrr" localSheetId="0">#REF!</definedName>
    <definedName name="rrrrr">#REF!</definedName>
    <definedName name="sss">#N/A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收入表">#N/A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  <definedName name="_xlnm.Print_Area" localSheetId="0">'1、2018年市直预算收支总表 '!$A$1:$D$39</definedName>
    <definedName name="_xlnm.Print_Titles" localSheetId="0">'1、2018年市直预算收支总表 '!$1:$4</definedName>
    <definedName name="\aa" localSheetId="1">#REF!</definedName>
    <definedName name="\d" localSheetId="1">#REF!</definedName>
    <definedName name="\P" localSheetId="1">#REF!</definedName>
    <definedName name="\x" localSheetId="1">#REF!</definedName>
    <definedName name="_Key1" localSheetId="1" hidden="1">#REF!</definedName>
    <definedName name="_Sort" localSheetId="1" hidden="1">#REF!</definedName>
    <definedName name="aaaaaaa" localSheetId="1">#REF!</definedName>
    <definedName name="Database" localSheetId="1" hidden="1">#REF!</definedName>
    <definedName name="dddddd" localSheetId="1">#REF!</definedName>
    <definedName name="ffffff" localSheetId="1">#REF!</definedName>
    <definedName name="ggggg" localSheetId="1">#REF!</definedName>
    <definedName name="hhh" localSheetId="1">'[2]Mp-team 1'!#REF!</definedName>
    <definedName name="hhhhhh" localSheetId="1">#REF!</definedName>
    <definedName name="hhhhhhhhh" localSheetId="1">#REF!</definedName>
    <definedName name="jjjjj" localSheetId="1">#REF!</definedName>
    <definedName name="kkkkk" localSheetId="1">#REF!</definedName>
    <definedName name="rrrrr" localSheetId="1">#REF!</definedName>
    <definedName name="ssss" localSheetId="1">#REF!</definedName>
    <definedName name="zzzzz" localSheetId="1">#REF!</definedName>
    <definedName name="啊啊" localSheetId="1">#REF!</definedName>
    <definedName name="安徽" localSheetId="1">#REF!</definedName>
    <definedName name="北京" localSheetId="1">#REF!</definedName>
    <definedName name="不不不" localSheetId="1">#REF!</definedName>
    <definedName name="大连" localSheetId="1">#REF!</definedName>
    <definedName name="呃呃呃" localSheetId="1">#REF!</definedName>
    <definedName name="福建" localSheetId="1">#REF!</definedName>
    <definedName name="福建地区" localSheetId="1">#REF!</definedName>
    <definedName name="附表" localSheetId="1">#REF!</definedName>
    <definedName name="广东" localSheetId="1">#REF!</definedName>
    <definedName name="广东地区" localSheetId="1">#REF!</definedName>
    <definedName name="广西" localSheetId="1">#REF!</definedName>
    <definedName name="贵州" localSheetId="1">#REF!</definedName>
    <definedName name="哈哈哈哈" localSheetId="1">#REF!</definedName>
    <definedName name="海南" localSheetId="1">#REF!</definedName>
    <definedName name="河北" localSheetId="1">#REF!</definedName>
    <definedName name="河南" localSheetId="1">#REF!</definedName>
    <definedName name="黑龙江" localSheetId="1">#REF!</definedName>
    <definedName name="湖北" localSheetId="1">#REF!</definedName>
    <definedName name="湖南" localSheetId="1">#REF!</definedName>
    <definedName name="汇率" localSheetId="1">#REF!</definedName>
    <definedName name="吉林" localSheetId="1">#REF!</definedName>
    <definedName name="江苏" localSheetId="1">#REF!</definedName>
    <definedName name="江西" localSheetId="1">#REF!</definedName>
    <definedName name="啦啦啦" localSheetId="1">#REF!</definedName>
    <definedName name="了" localSheetId="1">#REF!</definedName>
    <definedName name="辽宁" localSheetId="1">#REF!</definedName>
    <definedName name="辽宁地区" localSheetId="1">#REF!</definedName>
    <definedName name="么么么么" localSheetId="1">#REF!</definedName>
    <definedName name="内蒙" localSheetId="1">#REF!</definedName>
    <definedName name="你" localSheetId="1">#REF!</definedName>
    <definedName name="宁波" localSheetId="1">#REF!</definedName>
    <definedName name="宁夏" localSheetId="1">#REF!</definedName>
    <definedName name="悄悄" localSheetId="1">#REF!</definedName>
    <definedName name="青岛" localSheetId="1">#REF!</definedName>
    <definedName name="青海" localSheetId="1">#REF!</definedName>
    <definedName name="日日日" localSheetId="1">#REF!</definedName>
    <definedName name="厦门" localSheetId="1">#REF!</definedName>
    <definedName name="山东" localSheetId="1">#REF!</definedName>
    <definedName name="山东地区" localSheetId="1">#REF!</definedName>
    <definedName name="山西" localSheetId="1">#REF!</definedName>
    <definedName name="陕西" localSheetId="1">#REF!</definedName>
    <definedName name="上海" localSheetId="1">#REF!</definedName>
    <definedName name="深圳" localSheetId="1">#REF!</definedName>
    <definedName name="生产列1" localSheetId="1">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5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#REF!</definedName>
    <definedName name="生产期11" localSheetId="1">#REF!</definedName>
    <definedName name="生产期15" localSheetId="1">#REF!</definedName>
    <definedName name="生产期16" localSheetId="1">#REF!</definedName>
    <definedName name="生产期17" localSheetId="1">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4" localSheetId="1">#REF!</definedName>
    <definedName name="生产期5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时代" localSheetId="1">#REF!</definedName>
    <definedName name="是" localSheetId="1">#REF!</definedName>
    <definedName name="是水水水水" localSheetId="1">#REF!</definedName>
    <definedName name="水水水嘎嘎嘎水" localSheetId="1">#REF!</definedName>
    <definedName name="水水水水" localSheetId="1">#REF!</definedName>
    <definedName name="四川" localSheetId="1">#REF!</definedName>
    <definedName name="天津" localSheetId="1">#REF!</definedName>
    <definedName name="我问问" localSheetId="1">#REF!</definedName>
    <definedName name="西藏" localSheetId="1">#REF!</definedName>
    <definedName name="新疆" localSheetId="1">#REF!</definedName>
    <definedName name="一i" localSheetId="1">#REF!</definedName>
    <definedName name="一一i" localSheetId="1">#REF!</definedName>
    <definedName name="云南" localSheetId="1">#REF!</definedName>
    <definedName name="啧啧啧" localSheetId="1">#REF!</definedName>
    <definedName name="浙江" localSheetId="1">#REF!</definedName>
    <definedName name="浙江地区" localSheetId="1">#REF!</definedName>
    <definedName name="重庆" localSheetId="1">#REF!</definedName>
    <definedName name="_xlnm.Print_Area" localSheetId="1">'2、2018年市直一般公共预算收入表 '!$A$1:$D$47</definedName>
    <definedName name="\aa" localSheetId="2">#REF!</definedName>
    <definedName name="\d" localSheetId="2">#REF!</definedName>
    <definedName name="\P" localSheetId="2">#REF!</definedName>
    <definedName name="\x" localSheetId="2">#REF!</definedName>
    <definedName name="_Key1" localSheetId="2" hidden="1">#REF!</definedName>
    <definedName name="_Sort" localSheetId="2" hidden="1">#REF!</definedName>
    <definedName name="aaaaaaa" localSheetId="2">#REF!</definedName>
    <definedName name="Database" localSheetId="2" hidden="1">#REF!</definedName>
    <definedName name="dddddd" localSheetId="2">#REF!</definedName>
    <definedName name="ffffff" localSheetId="2">#REF!</definedName>
    <definedName name="ggggg" localSheetId="2">#REF!</definedName>
    <definedName name="hhh" localSheetId="2">'[2]Mp-team 1'!#REF!</definedName>
    <definedName name="hhhhhh" localSheetId="2">#REF!</definedName>
    <definedName name="hhhhhhhhh" localSheetId="2">#REF!</definedName>
    <definedName name="jjjjj" localSheetId="2">#REF!</definedName>
    <definedName name="kkkkk" localSheetId="2">#REF!</definedName>
    <definedName name="rrrrr" localSheetId="2">#REF!</definedName>
    <definedName name="ssss" localSheetId="2">#REF!</definedName>
    <definedName name="zzzzz" localSheetId="2">#REF!</definedName>
    <definedName name="啊啊" localSheetId="2">#REF!</definedName>
    <definedName name="安徽" localSheetId="2">#REF!</definedName>
    <definedName name="北京" localSheetId="2">#REF!</definedName>
    <definedName name="不不不" localSheetId="2">#REF!</definedName>
    <definedName name="大连" localSheetId="2">#REF!</definedName>
    <definedName name="呃呃呃" localSheetId="2">#REF!</definedName>
    <definedName name="福建" localSheetId="2">#REF!</definedName>
    <definedName name="福建地区" localSheetId="2">#REF!</definedName>
    <definedName name="附表" localSheetId="2">#REF!</definedName>
    <definedName name="广东" localSheetId="2">#REF!</definedName>
    <definedName name="广东地区" localSheetId="2">#REF!</definedName>
    <definedName name="广西" localSheetId="2">#REF!</definedName>
    <definedName name="贵州" localSheetId="2">#REF!</definedName>
    <definedName name="哈哈哈哈" localSheetId="2">#REF!</definedName>
    <definedName name="海南" localSheetId="2">#REF!</definedName>
    <definedName name="河北" localSheetId="2">#REF!</definedName>
    <definedName name="河南" localSheetId="2">#REF!</definedName>
    <definedName name="黑龙江" localSheetId="2">#REF!</definedName>
    <definedName name="湖北" localSheetId="2">#REF!</definedName>
    <definedName name="湖南" localSheetId="2">#REF!</definedName>
    <definedName name="汇率" localSheetId="2">#REF!</definedName>
    <definedName name="吉林" localSheetId="2">#REF!</definedName>
    <definedName name="江苏" localSheetId="2">#REF!</definedName>
    <definedName name="江西" localSheetId="2">#REF!</definedName>
    <definedName name="啦啦啦" localSheetId="2">#REF!</definedName>
    <definedName name="了" localSheetId="2">#REF!</definedName>
    <definedName name="辽宁" localSheetId="2">#REF!</definedName>
    <definedName name="辽宁地区" localSheetId="2">#REF!</definedName>
    <definedName name="么么么么" localSheetId="2">#REF!</definedName>
    <definedName name="内蒙" localSheetId="2">#REF!</definedName>
    <definedName name="你" localSheetId="2">#REF!</definedName>
    <definedName name="宁波" localSheetId="2">#REF!</definedName>
    <definedName name="宁夏" localSheetId="2">#REF!</definedName>
    <definedName name="悄悄" localSheetId="2">#REF!</definedName>
    <definedName name="青岛" localSheetId="2">#REF!</definedName>
    <definedName name="青海" localSheetId="2">#REF!</definedName>
    <definedName name="日日日" localSheetId="2">#REF!</definedName>
    <definedName name="厦门" localSheetId="2">#REF!</definedName>
    <definedName name="山东" localSheetId="2">#REF!</definedName>
    <definedName name="山东地区" localSheetId="2">#REF!</definedName>
    <definedName name="山西" localSheetId="2">#REF!</definedName>
    <definedName name="陕西" localSheetId="2">#REF!</definedName>
    <definedName name="上海" localSheetId="2">#REF!</definedName>
    <definedName name="深圳" localSheetId="2">#REF!</definedName>
    <definedName name="生产列1" localSheetId="2">#REF!</definedName>
    <definedName name="生产列11" localSheetId="2">#REF!</definedName>
    <definedName name="生产列15" localSheetId="2">#REF!</definedName>
    <definedName name="生产列16" localSheetId="2">#REF!</definedName>
    <definedName name="生产列17" localSheetId="2">#REF!</definedName>
    <definedName name="生产列19" localSheetId="2">#REF!</definedName>
    <definedName name="生产列2" localSheetId="2">#REF!</definedName>
    <definedName name="生产列20" localSheetId="2">#REF!</definedName>
    <definedName name="生产列3" localSheetId="2">#REF!</definedName>
    <definedName name="生产列4" localSheetId="2">#REF!</definedName>
    <definedName name="生产列5" localSheetId="2">#REF!</definedName>
    <definedName name="生产列6" localSheetId="2">#REF!</definedName>
    <definedName name="生产列7" localSheetId="2">#REF!</definedName>
    <definedName name="生产列8" localSheetId="2">#REF!</definedName>
    <definedName name="生产列9" localSheetId="2">#REF!</definedName>
    <definedName name="生产期" localSheetId="2">#REF!</definedName>
    <definedName name="生产期1" localSheetId="2">#REF!</definedName>
    <definedName name="生产期11" localSheetId="2">#REF!</definedName>
    <definedName name="生产期15" localSheetId="2">#REF!</definedName>
    <definedName name="生产期16" localSheetId="2">#REF!</definedName>
    <definedName name="生产期17" localSheetId="2">#REF!</definedName>
    <definedName name="生产期19" localSheetId="2">#REF!</definedName>
    <definedName name="生产期2" localSheetId="2">#REF!</definedName>
    <definedName name="生产期20" localSheetId="2">#REF!</definedName>
    <definedName name="生产期3" localSheetId="2">#REF!</definedName>
    <definedName name="生产期4" localSheetId="2">#REF!</definedName>
    <definedName name="生产期5" localSheetId="2">#REF!</definedName>
    <definedName name="生产期6" localSheetId="2">#REF!</definedName>
    <definedName name="生产期7" localSheetId="2">#REF!</definedName>
    <definedName name="生产期8" localSheetId="2">#REF!</definedName>
    <definedName name="生产期9" localSheetId="2">#REF!</definedName>
    <definedName name="时代" localSheetId="2">#REF!</definedName>
    <definedName name="是" localSheetId="2">#REF!</definedName>
    <definedName name="是水水水水" localSheetId="2">#REF!</definedName>
    <definedName name="水水水嘎嘎嘎水" localSheetId="2">#REF!</definedName>
    <definedName name="水水水水" localSheetId="2">#REF!</definedName>
    <definedName name="四川" localSheetId="2">#REF!</definedName>
    <definedName name="天津" localSheetId="2">#REF!</definedName>
    <definedName name="我问问" localSheetId="2">#REF!</definedName>
    <definedName name="西藏" localSheetId="2">#REF!</definedName>
    <definedName name="新疆" localSheetId="2">#REF!</definedName>
    <definedName name="一i" localSheetId="2">#REF!</definedName>
    <definedName name="一一i" localSheetId="2">#REF!</definedName>
    <definedName name="云南" localSheetId="2">#REF!</definedName>
    <definedName name="啧啧啧" localSheetId="2">#REF!</definedName>
    <definedName name="浙江" localSheetId="2">#REF!</definedName>
    <definedName name="浙江地区" localSheetId="2">#REF!</definedName>
    <definedName name="重庆" localSheetId="2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<sst xmlns="http://schemas.openxmlformats.org/spreadsheetml/2006/main" count="472">
  <si>
    <t>表一</t>
  </si>
  <si>
    <t>2018年市直一般公共预算收支情况总表</t>
  </si>
  <si>
    <t>单位：万元</t>
  </si>
  <si>
    <t>项   目</t>
  </si>
  <si>
    <t>收入预算数</t>
  </si>
  <si>
    <t>支出预算数</t>
  </si>
  <si>
    <t>本级收入</t>
  </si>
  <si>
    <t>本级支出</t>
  </si>
  <si>
    <t xml:space="preserve">  税收收入</t>
  </si>
  <si>
    <t>一般公共服务支出</t>
  </si>
  <si>
    <t>增值税</t>
  </si>
  <si>
    <t>国防支出</t>
  </si>
  <si>
    <t>营业税</t>
  </si>
  <si>
    <t>公共安全支出</t>
  </si>
  <si>
    <t>企业所得税</t>
  </si>
  <si>
    <t>教育支出</t>
  </si>
  <si>
    <t>个人所得税</t>
  </si>
  <si>
    <t>科学技术支出</t>
  </si>
  <si>
    <t>资源税</t>
  </si>
  <si>
    <t>文化体育与传媒支出</t>
  </si>
  <si>
    <t>城市维护建设税</t>
  </si>
  <si>
    <t>社会保障和就业支出</t>
  </si>
  <si>
    <t>房产税</t>
  </si>
  <si>
    <t>医疗卫生与计划生育支出</t>
  </si>
  <si>
    <t>印花税</t>
  </si>
  <si>
    <t>节能环保支出</t>
  </si>
  <si>
    <t>城镇土地使用税</t>
  </si>
  <si>
    <t>城乡社区支出</t>
  </si>
  <si>
    <t>土地增值税</t>
  </si>
  <si>
    <t>农林水支出</t>
  </si>
  <si>
    <t>车船税</t>
  </si>
  <si>
    <t>交通运输支出</t>
  </si>
  <si>
    <t>耕地占用税</t>
  </si>
  <si>
    <t>资源勘探信息等支出</t>
  </si>
  <si>
    <t>契税</t>
  </si>
  <si>
    <t>商业服务业等支出</t>
  </si>
  <si>
    <t>环境保护税</t>
  </si>
  <si>
    <t>金融支出</t>
  </si>
  <si>
    <t>烟叶税及其他</t>
  </si>
  <si>
    <t>国土海洋气象等支出</t>
  </si>
  <si>
    <t xml:space="preserve">  非税收入</t>
  </si>
  <si>
    <t>住房保障支出</t>
  </si>
  <si>
    <t>专项收入</t>
  </si>
  <si>
    <t>粮油物资储备支出</t>
  </si>
  <si>
    <t>行政事业性收费收入</t>
  </si>
  <si>
    <t>其他支出</t>
  </si>
  <si>
    <t>罚没收入</t>
  </si>
  <si>
    <t>债务付息</t>
  </si>
  <si>
    <t>国有资本经营收入</t>
  </si>
  <si>
    <t>国有资源(资产)有偿使用收入</t>
  </si>
  <si>
    <t>政府住房基金收入</t>
  </si>
  <si>
    <t>其他收入</t>
  </si>
  <si>
    <t>上级补助收入</t>
  </si>
  <si>
    <t>上解上级支出</t>
  </si>
  <si>
    <t>返还性收入</t>
  </si>
  <si>
    <t>增设预算周转金</t>
  </si>
  <si>
    <t>一般性转移支付收入</t>
  </si>
  <si>
    <t>调出资金</t>
  </si>
  <si>
    <t>专项转移支付收入</t>
  </si>
  <si>
    <t>调入预算稳定调节基金</t>
  </si>
  <si>
    <t>上解收入</t>
  </si>
  <si>
    <t>上年结转</t>
  </si>
  <si>
    <t>收入总计</t>
  </si>
  <si>
    <t>支出总计</t>
  </si>
  <si>
    <t>表二</t>
  </si>
  <si>
    <t>2018年市本级一般公共预算收入表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</si>
  <si>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</si>
  <si>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>上年决算（执行)数</t>
  </si>
  <si>
    <t>2018年预算数</t>
  </si>
  <si>
    <t>预算数较上年执行数增幅%</t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</si>
  <si>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</si>
  <si>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</si>
  <si>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</si>
  <si>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</si>
  <si>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</si>
  <si>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</si>
  <si>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</si>
  <si>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</si>
  <si>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</si>
  <si>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</si>
  <si>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</si>
  <si>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</si>
  <si>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</si>
  <si>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</si>
  <si>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</si>
  <si>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</si>
  <si>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环保税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</si>
  <si>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</si>
  <si>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</si>
  <si>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</si>
  <si>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</si>
  <si>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</si>
  <si>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</si>
  <si>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</si>
  <si>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</si>
  <si>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</si>
  <si>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</si>
  <si>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</si>
  <si>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收入合计</t>
  </si>
  <si>
    <t>二、上级补助收入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</si>
  <si>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返还性收入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</si>
  <si>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一般性转移支付收入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</si>
  <si>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专项转移支付收入</t>
    </r>
  </si>
  <si>
    <t>三、上解收入</t>
  </si>
  <si>
    <t>四、动用预算稳定调节基金</t>
  </si>
  <si>
    <t>五、转贷地方政府债券收入</t>
  </si>
  <si>
    <t>六、调入资金</t>
  </si>
  <si>
    <t>七、上年结转</t>
  </si>
  <si>
    <t>合   计</t>
  </si>
  <si>
    <t>表三</t>
  </si>
  <si>
    <t>2018年市直一般公共财政预算支出情况表</t>
  </si>
  <si>
    <t>项    目</t>
  </si>
  <si>
    <t>2017年预算数</t>
  </si>
  <si>
    <t>占上年预算%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</si>
  <si>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</si>
  <si>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</si>
  <si>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</si>
  <si>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</si>
  <si>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</si>
  <si>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</si>
  <si>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</si>
  <si>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</si>
  <si>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</si>
  <si>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</si>
  <si>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</si>
  <si>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</si>
  <si>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</si>
  <si>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</si>
  <si>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</si>
  <si>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</si>
  <si>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</si>
  <si>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</si>
  <si>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</si>
  <si>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</si>
  <si>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</si>
  <si>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二十二、债务付息支出</t>
  </si>
  <si>
    <t>二十四、其他支出</t>
  </si>
  <si>
    <t>二、地方政府债券安排的支出</t>
  </si>
  <si>
    <t>三、调出资金</t>
  </si>
  <si>
    <t>四、补助支出</t>
  </si>
  <si>
    <t>五、上解上级支出</t>
  </si>
  <si>
    <t>六、结转下年</t>
  </si>
  <si>
    <t>七、补充预算稳定调节基金</t>
  </si>
  <si>
    <r>
      <rPr>
        <sz val="12"/>
        <rFont val="宋体"/>
        <charset val="134"/>
      </rPr>
      <t>合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计</t>
    </r>
  </si>
  <si>
    <t>表四</t>
  </si>
  <si>
    <t>2018年市直一般公共预算支出明细表</t>
  </si>
  <si>
    <t>项        目</t>
  </si>
  <si>
    <t>总   计</t>
  </si>
  <si>
    <t>基本支出</t>
  </si>
  <si>
    <t>项目支出</t>
  </si>
  <si>
    <t>总         计</t>
  </si>
  <si>
    <t xml:space="preserve">  人大事务</t>
  </si>
  <si>
    <t xml:space="preserve">    行政运行</t>
  </si>
  <si>
    <t xml:space="preserve">    人大会议</t>
  </si>
  <si>
    <t xml:space="preserve">    代表工作</t>
  </si>
  <si>
    <t xml:space="preserve">  政协事务</t>
  </si>
  <si>
    <t xml:space="preserve">    政协会议</t>
  </si>
  <si>
    <t xml:space="preserve">    参政议政</t>
  </si>
  <si>
    <t xml:space="preserve">  政府办公厅（室）及相关机构事务</t>
  </si>
  <si>
    <t xml:space="preserve">    信访事务</t>
  </si>
  <si>
    <t xml:space="preserve">    其他政府办公厅（室）及相关机构事务支出</t>
  </si>
  <si>
    <t xml:space="preserve">  发展与改革事务</t>
  </si>
  <si>
    <t xml:space="preserve">    物价管理</t>
  </si>
  <si>
    <t xml:space="preserve">    其他发展与改革事务支出</t>
  </si>
  <si>
    <t xml:space="preserve">  统计信息事务</t>
  </si>
  <si>
    <t xml:space="preserve">    专项普查活动</t>
  </si>
  <si>
    <t xml:space="preserve">    统计抽样调查</t>
  </si>
  <si>
    <t xml:space="preserve">    事业运行</t>
  </si>
  <si>
    <t xml:space="preserve">  财政事务</t>
  </si>
  <si>
    <t xml:space="preserve">    财政国库业务</t>
  </si>
  <si>
    <t xml:space="preserve">    其他财政事务支出</t>
  </si>
  <si>
    <t xml:space="preserve">  审计事务</t>
  </si>
  <si>
    <t xml:space="preserve">    其他审计事务支出</t>
  </si>
  <si>
    <t xml:space="preserve">  人力资源事务</t>
  </si>
  <si>
    <t xml:space="preserve">    其他人力资源事务支出</t>
  </si>
  <si>
    <t xml:space="preserve">  纪检监察事务</t>
  </si>
  <si>
    <t xml:space="preserve">    其他纪检监察事务支出</t>
  </si>
  <si>
    <t xml:space="preserve">  商贸事务</t>
  </si>
  <si>
    <t xml:space="preserve">    招商引资</t>
  </si>
  <si>
    <t xml:space="preserve">    其他商贸事务支出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</si>
  <si>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</si>
  <si>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</si>
  <si>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</si>
  <si>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其他工商行政管理事务支出</t>
  </si>
  <si>
    <t xml:space="preserve">  质量技术监督与检验检疫事务</t>
  </si>
  <si>
    <t xml:space="preserve">    质量技术监督行政执法及业务管理</t>
  </si>
  <si>
    <t xml:space="preserve">    质量技术监督技术支持</t>
  </si>
  <si>
    <t xml:space="preserve">  档案事务</t>
  </si>
  <si>
    <t xml:space="preserve">    其他档案事务支出</t>
  </si>
  <si>
    <t xml:space="preserve">  民主党派及工商联事务</t>
  </si>
  <si>
    <t xml:space="preserve">  群众团体事务</t>
  </si>
  <si>
    <t xml:space="preserve">  党委办公厅（室）及相关机构事务</t>
  </si>
  <si>
    <t xml:space="preserve">    专项业务</t>
  </si>
  <si>
    <t xml:space="preserve">  组织事务</t>
  </si>
  <si>
    <t xml:space="preserve">  宣传事务</t>
  </si>
  <si>
    <t xml:space="preserve">    其他宣传事务支出</t>
  </si>
  <si>
    <t xml:space="preserve">  统战事务</t>
  </si>
  <si>
    <t xml:space="preserve">    其他统战事务支出</t>
  </si>
  <si>
    <t xml:space="preserve">  其他一般公共服务支出</t>
  </si>
  <si>
    <t xml:space="preserve">    其他一般公共服务支出</t>
  </si>
  <si>
    <t xml:space="preserve">  公安</t>
  </si>
  <si>
    <t xml:space="preserve">    一般行政管理事务</t>
  </si>
  <si>
    <t xml:space="preserve">    刑事侦查</t>
  </si>
  <si>
    <t xml:space="preserve">    道路交通管理</t>
  </si>
  <si>
    <t xml:space="preserve">    居民身份证管理</t>
  </si>
  <si>
    <t xml:space="preserve">    网络运行及维护</t>
  </si>
  <si>
    <t xml:space="preserve">    拘押收教场所管理</t>
  </si>
  <si>
    <t xml:space="preserve">    其他公安支出</t>
  </si>
  <si>
    <t xml:space="preserve">  检察</t>
  </si>
  <si>
    <t xml:space="preserve">    “两房”建设</t>
  </si>
  <si>
    <t xml:space="preserve">  法院</t>
  </si>
  <si>
    <t xml:space="preserve">    其他法院支出</t>
  </si>
  <si>
    <t xml:space="preserve">  司法</t>
  </si>
  <si>
    <t xml:space="preserve">    普法宣传</t>
  </si>
  <si>
    <t xml:space="preserve">    法律援助</t>
  </si>
  <si>
    <t xml:space="preserve">    社区矫正</t>
  </si>
  <si>
    <t xml:space="preserve">    其他司法支出</t>
  </si>
  <si>
    <t xml:space="preserve">  其他公共安全支出</t>
  </si>
  <si>
    <t xml:space="preserve">    其他公共安全支出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</si>
  <si>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</si>
  <si>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</si>
  <si>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</si>
  <si>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</si>
  <si>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</si>
  <si>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</si>
  <si>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</si>
  <si>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其他普通教育支出</t>
  </si>
  <si>
    <t xml:space="preserve">  职业教育</t>
  </si>
  <si>
    <t xml:space="preserve">    中专教育</t>
  </si>
  <si>
    <t xml:space="preserve">  特殊教育</t>
  </si>
  <si>
    <t xml:space="preserve">    特殊学校教育</t>
  </si>
  <si>
    <t xml:space="preserve">  进修及培训</t>
  </si>
  <si>
    <t xml:space="preserve">    教师进修</t>
  </si>
  <si>
    <t xml:space="preserve">    干部教育</t>
  </si>
  <si>
    <t xml:space="preserve">  教育费附加安排的支出</t>
  </si>
  <si>
    <t xml:space="preserve">    农村中小学校舍建设</t>
  </si>
  <si>
    <t xml:space="preserve">    中等职业学校教学设施</t>
  </si>
  <si>
    <t xml:space="preserve">  科学技术管理事务</t>
  </si>
  <si>
    <t xml:space="preserve">    其他科学技术管理事务支出</t>
  </si>
  <si>
    <t xml:space="preserve">  技术研究与开发</t>
  </si>
  <si>
    <t xml:space="preserve">    其他技术研究与开发支出</t>
  </si>
  <si>
    <t xml:space="preserve">  科学技术普及</t>
  </si>
  <si>
    <t xml:space="preserve">    科普活动</t>
  </si>
  <si>
    <t xml:space="preserve">  其他科学技术支出</t>
  </si>
  <si>
    <t xml:space="preserve">    其他科学技术支出</t>
  </si>
  <si>
    <t xml:space="preserve">  文化</t>
  </si>
  <si>
    <t xml:space="preserve">    图书馆</t>
  </si>
  <si>
    <t xml:space="preserve">    艺术表演团体</t>
  </si>
  <si>
    <t xml:space="preserve">    文化活动</t>
  </si>
  <si>
    <t xml:space="preserve">    群众文化</t>
  </si>
  <si>
    <t xml:space="preserve">    文化创作与保护</t>
  </si>
  <si>
    <t xml:space="preserve">    文化市场管理</t>
  </si>
  <si>
    <t xml:space="preserve">    其他文化支出</t>
  </si>
  <si>
    <t xml:space="preserve">  文物</t>
  </si>
  <si>
    <t xml:space="preserve">    博物馆</t>
  </si>
  <si>
    <t xml:space="preserve">  体育</t>
  </si>
  <si>
    <t xml:space="preserve">    其他体育支出</t>
  </si>
  <si>
    <t xml:space="preserve">  新闻出版广播影视</t>
  </si>
  <si>
    <t xml:space="preserve">    其他新闻出版广播影视支出</t>
  </si>
  <si>
    <t xml:space="preserve">  国家电影事业发展专项资金及对应专项债务收入安排的支出</t>
  </si>
  <si>
    <t xml:space="preserve">    其他国家电影事业发展专项资金支出</t>
  </si>
  <si>
    <t xml:space="preserve">  人力资源和社会保障管理事务</t>
  </si>
  <si>
    <t xml:space="preserve">    社会保险经办机构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</si>
  <si>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</si>
  <si>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</si>
  <si>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</si>
  <si>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</si>
  <si>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其他民政管理事务支出</t>
  </si>
  <si>
    <t xml:space="preserve">  行政事业单位离退休</t>
  </si>
  <si>
    <t xml:space="preserve">    归口管理的行政单位离退休</t>
  </si>
  <si>
    <t xml:space="preserve">    机关事业单位基本养老保险缴费支出</t>
  </si>
  <si>
    <t xml:space="preserve">    对机关事业单位基本养老保险基金的补助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</si>
  <si>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</si>
  <si>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</si>
  <si>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</si>
  <si>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其他企业改革发展补助</t>
  </si>
  <si>
    <t xml:space="preserve">  就业补助</t>
  </si>
  <si>
    <t xml:space="preserve">    公益性岗位补贴</t>
  </si>
  <si>
    <t xml:space="preserve">  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</si>
  <si>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</si>
  <si>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</si>
  <si>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</si>
  <si>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</si>
  <si>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</si>
  <si>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</si>
  <si>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</si>
  <si>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</si>
  <si>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其他退役安置支出</t>
  </si>
  <si>
    <t xml:space="preserve">  社会福利</t>
  </si>
  <si>
    <t xml:space="preserve">    儿童福利</t>
  </si>
  <si>
    <t xml:space="preserve">    殡葬</t>
  </si>
  <si>
    <t xml:space="preserve">  残疾人事业</t>
  </si>
  <si>
    <t xml:space="preserve">    残疾人生活和护理补贴</t>
  </si>
  <si>
    <t xml:space="preserve">    其他残疾人事业支出</t>
  </si>
  <si>
    <t xml:space="preserve">  自然灾害生活救助</t>
  </si>
  <si>
    <t xml:space="preserve">    地方自然灾害生活补助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</si>
  <si>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</si>
  <si>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</si>
  <si>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</si>
  <si>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</si>
  <si>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</si>
  <si>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</si>
  <si>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</si>
  <si>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农村特困人员救助供养支出</t>
  </si>
  <si>
    <t xml:space="preserve">  其他生活救助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</si>
  <si>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</si>
  <si>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</si>
  <si>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</si>
  <si>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</si>
  <si>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其他社会保障和就业支出</t>
  </si>
  <si>
    <t xml:space="preserve">    其他社会保障和就业支出</t>
  </si>
  <si>
    <t xml:space="preserve">  医疗卫生与计划生育管理事务</t>
  </si>
  <si>
    <t xml:space="preserve">    其他医疗卫生与计划生育管理事务支出</t>
  </si>
  <si>
    <t xml:space="preserve">  公立医院</t>
  </si>
  <si>
    <t xml:space="preserve">    中医（民族）医院</t>
  </si>
  <si>
    <t xml:space="preserve">    妇产医院</t>
  </si>
  <si>
    <t xml:space="preserve">    其他公立医院支出</t>
  </si>
  <si>
    <t xml:space="preserve">  基层医疗卫生机构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</si>
  <si>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</si>
  <si>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</si>
  <si>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</si>
  <si>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</si>
  <si>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</si>
  <si>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基本公共卫生服务</t>
  </si>
  <si>
    <t xml:space="preserve">    重大公共卫生专项</t>
  </si>
  <si>
    <t xml:space="preserve">    其他公共卫生支出</t>
  </si>
  <si>
    <t xml:space="preserve">  计划生育事务</t>
  </si>
  <si>
    <t xml:space="preserve">    计划生育服务</t>
  </si>
  <si>
    <t xml:space="preserve">    其他计划生育事务支出</t>
  </si>
  <si>
    <t xml:space="preserve">  食品和药品监督管理事务</t>
  </si>
  <si>
    <t xml:space="preserve">    食品安全事务</t>
  </si>
  <si>
    <t xml:space="preserve">    其他食品和药品监督管理事务支出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</si>
  <si>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</si>
  <si>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</si>
  <si>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</si>
  <si>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其他行政事业单位医疗支出</t>
  </si>
  <si>
    <t xml:space="preserve">  财政对基本医疗保险基金的补助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</si>
  <si>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</si>
  <si>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</si>
  <si>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</si>
  <si>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</si>
  <si>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优抚对象医疗</t>
  </si>
  <si>
    <t xml:space="preserve">    优抚对象医疗补助</t>
  </si>
  <si>
    <t xml:space="preserve">  环境保护管理事务</t>
  </si>
  <si>
    <t xml:space="preserve">  污染防治</t>
  </si>
  <si>
    <t xml:space="preserve">    水体</t>
  </si>
  <si>
    <t xml:space="preserve">    其他污染防治支出</t>
  </si>
  <si>
    <t xml:space="preserve">  退耕还林</t>
  </si>
  <si>
    <t xml:space="preserve">    退耕现金</t>
  </si>
  <si>
    <t xml:space="preserve">  能源节约利用</t>
  </si>
  <si>
    <t xml:space="preserve">    能源节约利用</t>
  </si>
  <si>
    <t xml:space="preserve">  其他节能环保支出</t>
  </si>
  <si>
    <t xml:space="preserve">    其他节能环保支出</t>
  </si>
  <si>
    <t xml:space="preserve">  城乡社区管理事务</t>
  </si>
  <si>
    <t xml:space="preserve">    城管执法</t>
  </si>
  <si>
    <t xml:space="preserve">    其他城乡社区管理事务支出</t>
  </si>
  <si>
    <t xml:space="preserve">  城乡社区规划与管理</t>
  </si>
  <si>
    <t xml:space="preserve">    城乡社区规划与管理</t>
  </si>
  <si>
    <t xml:space="preserve">  城乡社区公共设施</t>
  </si>
  <si>
    <t xml:space="preserve">    其他城乡社区公共设施支出</t>
  </si>
  <si>
    <t xml:space="preserve">  城乡社区环境卫生</t>
  </si>
  <si>
    <t xml:space="preserve">    城乡社区环境卫生</t>
  </si>
  <si>
    <t xml:space="preserve">  其他城乡社区支出</t>
  </si>
  <si>
    <t xml:space="preserve">    其他城乡社区支出</t>
  </si>
  <si>
    <t xml:space="preserve">  农业</t>
  </si>
  <si>
    <t xml:space="preserve">    农垦运行</t>
  </si>
  <si>
    <t xml:space="preserve">    科技转化与推广服务</t>
  </si>
  <si>
    <t xml:space="preserve">    病虫害控制</t>
  </si>
  <si>
    <t xml:space="preserve">    执法监管</t>
  </si>
  <si>
    <t xml:space="preserve">    农业行业业务管理</t>
  </si>
  <si>
    <t xml:space="preserve">    农业生产支持补贴</t>
  </si>
  <si>
    <t xml:space="preserve">    对高校毕业生到基层任职补助</t>
  </si>
  <si>
    <t xml:space="preserve">    其他农业支出</t>
  </si>
  <si>
    <t xml:space="preserve">  林业</t>
  </si>
  <si>
    <t xml:space="preserve">    林业技术推广</t>
  </si>
  <si>
    <t xml:space="preserve">    动植物保护</t>
  </si>
  <si>
    <t xml:space="preserve">    林业执法与监督</t>
  </si>
  <si>
    <t xml:space="preserve">    林业防灾减灾</t>
  </si>
  <si>
    <t xml:space="preserve">    其他林业支出</t>
  </si>
  <si>
    <t xml:space="preserve">  水利</t>
  </si>
  <si>
    <t xml:space="preserve">    机关服务</t>
  </si>
  <si>
    <t xml:space="preserve">    水利工程运行与维护</t>
  </si>
  <si>
    <t xml:space="preserve">    防汛</t>
  </si>
  <si>
    <t xml:space="preserve">    抗旱</t>
  </si>
  <si>
    <t xml:space="preserve">    其他水利支出</t>
  </si>
  <si>
    <t xml:space="preserve">  扶贫</t>
  </si>
  <si>
    <t xml:space="preserve">    农村基础设施建设</t>
  </si>
  <si>
    <t xml:space="preserve">    其他扶贫支出</t>
  </si>
  <si>
    <t xml:space="preserve">  农村综合改革</t>
  </si>
  <si>
    <t xml:space="preserve">    对村级一事一议的补助</t>
  </si>
  <si>
    <t xml:space="preserve">    对村民委员会和村党支部的补助</t>
  </si>
  <si>
    <t xml:space="preserve">  普惠金融发展支出</t>
  </si>
  <si>
    <t xml:space="preserve">    农业保险保费补贴</t>
  </si>
  <si>
    <t xml:space="preserve">    创业担保贷款贴息</t>
  </si>
  <si>
    <t xml:space="preserve">    其他普惠金融发展支出</t>
  </si>
  <si>
    <t xml:space="preserve">  公路水路运输</t>
  </si>
  <si>
    <t xml:space="preserve">    公路建设</t>
  </si>
  <si>
    <t xml:space="preserve">    公路养护</t>
  </si>
  <si>
    <t xml:space="preserve">    公路运输管理</t>
  </si>
  <si>
    <t xml:space="preserve">    其他公路水路运输支出</t>
  </si>
  <si>
    <t xml:space="preserve">  成品油价格改革对交通运输的补贴</t>
  </si>
  <si>
    <t xml:space="preserve">    对农村道路客运的补贴</t>
  </si>
  <si>
    <t xml:space="preserve">    对出租车的补贴</t>
  </si>
  <si>
    <t xml:space="preserve">  安全生产监管</t>
  </si>
  <si>
    <t xml:space="preserve">    安全监管监察专项</t>
  </si>
  <si>
    <t xml:space="preserve">    其他安全生产监管支出</t>
  </si>
  <si>
    <t xml:space="preserve">  商业流通事务</t>
  </si>
  <si>
    <t xml:space="preserve">    其他商业流通事务支出</t>
  </si>
  <si>
    <t xml:space="preserve">  旅游业管理与服务支出</t>
  </si>
  <si>
    <t xml:space="preserve">    其他旅游业管理与服务支出</t>
  </si>
  <si>
    <t xml:space="preserve">  其他商业服务业等支出</t>
  </si>
  <si>
    <t xml:space="preserve">    其他商业服务业等支出</t>
  </si>
  <si>
    <t xml:space="preserve">  国土资源事务</t>
  </si>
  <si>
    <t xml:space="preserve">  地震事务</t>
  </si>
  <si>
    <t xml:space="preserve">    其他地震事务支出</t>
  </si>
  <si>
    <t xml:space="preserve">  气象事务</t>
  </si>
  <si>
    <t xml:space="preserve">    气象事业机构</t>
  </si>
  <si>
    <t xml:space="preserve">    气象服务</t>
  </si>
  <si>
    <t xml:space="preserve">    其他气象事务支出</t>
  </si>
  <si>
    <t xml:space="preserve">  住房改革支出</t>
  </si>
  <si>
    <t xml:space="preserve">    住房公积金</t>
  </si>
  <si>
    <t xml:space="preserve">  粮油事务</t>
  </si>
  <si>
    <t xml:space="preserve">    粮食财务挂账利息补贴</t>
  </si>
  <si>
    <t xml:space="preserve">    其他粮油事务支出</t>
  </si>
  <si>
    <t>预备费</t>
  </si>
  <si>
    <t xml:space="preserve">  预备费</t>
  </si>
  <si>
    <t xml:space="preserve">    预备费</t>
  </si>
  <si>
    <t>债务付息支出</t>
  </si>
  <si>
    <t xml:space="preserve">  地方政府一般债务付息支出</t>
  </si>
  <si>
    <t xml:space="preserve">    地方政府一般债券付息支出</t>
  </si>
  <si>
    <t>表五</t>
  </si>
  <si>
    <t>2018年市直基本支出预算政府经济分类情况表</t>
  </si>
  <si>
    <t>政府预算经济分类</t>
  </si>
  <si>
    <t>总    计</t>
  </si>
  <si>
    <t>类</t>
  </si>
  <si>
    <t>款</t>
  </si>
  <si>
    <t>科目名称</t>
  </si>
  <si>
    <t>合计</t>
  </si>
  <si>
    <t>501</t>
  </si>
  <si>
    <t>01</t>
  </si>
  <si>
    <t>工资奖金津补贴</t>
  </si>
  <si>
    <t>02</t>
  </si>
  <si>
    <t>社会保障缴费</t>
  </si>
  <si>
    <t>03</t>
  </si>
  <si>
    <t>住房公积金</t>
  </si>
  <si>
    <t>99</t>
  </si>
  <si>
    <t>其他工资福利支出</t>
  </si>
  <si>
    <t>502</t>
  </si>
  <si>
    <t>办公经费</t>
  </si>
  <si>
    <t>会议费</t>
  </si>
  <si>
    <t>培训费</t>
  </si>
  <si>
    <t>04</t>
  </si>
  <si>
    <t>专用材料购置费</t>
  </si>
  <si>
    <t>05</t>
  </si>
  <si>
    <t>委托业务费</t>
  </si>
  <si>
    <t>06</t>
  </si>
  <si>
    <t>公务接待费</t>
  </si>
  <si>
    <t>08</t>
  </si>
  <si>
    <t>公务用车运行维护费</t>
  </si>
  <si>
    <t>09</t>
  </si>
  <si>
    <t>维修（护）费</t>
  </si>
  <si>
    <t>其他商品和服务支出</t>
  </si>
  <si>
    <t>503</t>
  </si>
  <si>
    <t>基础设施建设</t>
  </si>
  <si>
    <t>设备购置</t>
  </si>
  <si>
    <t>505</t>
  </si>
  <si>
    <t>工资福利支出</t>
  </si>
  <si>
    <t>商品和服务支出</t>
  </si>
  <si>
    <t>509</t>
  </si>
  <si>
    <t>社会福利和救助</t>
  </si>
  <si>
    <t>离退休费</t>
  </si>
  <si>
    <t>其他对个人和家庭补助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</si>
</sst>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2"/>
      <color indexed="8"/>
      <name val="Times New Roman"/>
      <charset val="0"/>
    </font>
    <font>
      <b/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8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0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A17" sqref="A17"/>
    </sheetView>
  </sheetViews>
  <sheetFormatPr defaultColWidth="9" defaultRowHeight="14.25" outlineLevelCol="3"/>
  <cols>
    <col min="1" max="1" width="30.9" customWidth="1"/>
    <col min="2" max="2" width="13.9" customWidth="1"/>
    <col min="3" max="3" width="27.2" customWidth="1"/>
    <col min="4" max="4" width="14.1" customWidth="1"/>
    <col min="5" max="16384" width="9" customWidth="1"/>
  </cols>
  <sheetData>
    <row r="1" spans="1:1">
      <c r="A1" t="s">
        <v>0</v>
      </c>
    </row>
    <row r="2" ht="46.5" customHeight="1" spans="1:4">
      <c r="A2" s="1" t="s">
        <v>1</v>
      </c>
      <c r="B2" s="1"/>
      <c r="C2" s="1"/>
      <c r="D2" s="1"/>
    </row>
    <row r="3" ht="21" customHeight="1" spans="1:4">
      <c r="A3" s="1"/>
      <c r="B3" s="1"/>
      <c r="C3" s="1"/>
      <c r="D3" s="1" t="s">
        <v>2</v>
      </c>
    </row>
    <row r="4" ht="29.25" customHeight="1" spans="1:4">
      <c r="A4" s="4" t="s">
        <v>3</v>
      </c>
      <c r="B4" s="4" t="s">
        <v>4</v>
      </c>
      <c r="C4" s="4" t="s">
        <v>3</v>
      </c>
      <c r="D4" s="4" t="s">
        <v>5</v>
      </c>
    </row>
    <row r="5" ht="18" customHeight="1" spans="1:4">
      <c r="A5" s="5" t="s">
        <v>6</v>
      </c>
      <c r="B5" s="5">
        <f>B6+B22</f>
        <v>100529</v>
      </c>
      <c r="C5" s="5" t="s">
        <v>7</v>
      </c>
      <c r="D5" s="5">
        <f>SUM(D6:D25)</f>
        <v>149802</v>
      </c>
    </row>
    <row r="6" ht="18" customHeight="1" spans="1:4">
      <c r="A6" s="5" t="s">
        <v>8</v>
      </c>
      <c r="B6" s="5">
        <f>SUM(B7:B21)</f>
        <v>62643</v>
      </c>
      <c r="C6" s="5" t="s">
        <v>9</v>
      </c>
      <c r="D6" s="5">
        <v>20390</v>
      </c>
    </row>
    <row r="7" ht="18" customHeight="1" spans="1:4">
      <c r="A7" s="5" t="s">
        <v>10</v>
      </c>
      <c r="B7" s="5">
        <v>21242</v>
      </c>
      <c r="C7" s="5" t="s">
        <v>11</v>
      </c>
      <c r="D7" s="5">
        <v>0</v>
      </c>
    </row>
    <row r="8" ht="18" customHeight="1" spans="1:4">
      <c r="A8" s="5" t="s">
        <v>12</v>
      </c>
      <c r="B8" s="5"/>
      <c r="C8" s="5" t="s">
        <v>13</v>
      </c>
      <c r="D8" s="5">
        <v>10139</v>
      </c>
    </row>
    <row r="9" ht="18" customHeight="1" spans="1:4">
      <c r="A9" s="5" t="s">
        <v>14</v>
      </c>
      <c r="B9" s="5">
        <v>8741</v>
      </c>
      <c r="C9" s="5" t="s">
        <v>15</v>
      </c>
      <c r="D9" s="5">
        <v>35224</v>
      </c>
    </row>
    <row r="10" ht="18" customHeight="1" spans="1:4">
      <c r="A10" s="5" t="s">
        <v>16</v>
      </c>
      <c r="B10" s="5">
        <v>1900</v>
      </c>
      <c r="C10" s="5" t="s">
        <v>17</v>
      </c>
      <c r="D10" s="5">
        <v>3995</v>
      </c>
    </row>
    <row r="11" ht="18" customHeight="1" spans="1:4">
      <c r="A11" s="5" t="s">
        <v>18</v>
      </c>
      <c r="B11" s="5">
        <v>1510</v>
      </c>
      <c r="C11" s="5" t="s">
        <v>19</v>
      </c>
      <c r="D11" s="5">
        <v>1226</v>
      </c>
    </row>
    <row r="12" ht="18" customHeight="1" spans="1:4">
      <c r="A12" s="5" t="s">
        <v>20</v>
      </c>
      <c r="B12" s="5">
        <v>2670</v>
      </c>
      <c r="C12" s="5" t="s">
        <v>21</v>
      </c>
      <c r="D12" s="5">
        <v>23556</v>
      </c>
    </row>
    <row r="13" ht="18" customHeight="1" spans="1:4">
      <c r="A13" s="5" t="s">
        <v>22</v>
      </c>
      <c r="B13" s="5">
        <v>1100</v>
      </c>
      <c r="C13" s="5" t="s">
        <v>23</v>
      </c>
      <c r="D13" s="5">
        <v>22406</v>
      </c>
    </row>
    <row r="14" ht="18" customHeight="1" spans="1:4">
      <c r="A14" s="5" t="s">
        <v>24</v>
      </c>
      <c r="B14" s="5">
        <v>430</v>
      </c>
      <c r="C14" s="5" t="s">
        <v>25</v>
      </c>
      <c r="D14" s="5">
        <v>3046</v>
      </c>
    </row>
    <row r="15" ht="18" customHeight="1" spans="1:4">
      <c r="A15" s="5" t="s">
        <v>26</v>
      </c>
      <c r="B15" s="5">
        <v>5150</v>
      </c>
      <c r="C15" s="5" t="s">
        <v>27</v>
      </c>
      <c r="D15" s="5">
        <v>3310</v>
      </c>
    </row>
    <row r="16" ht="18" customHeight="1" spans="1:4">
      <c r="A16" s="5" t="s">
        <v>28</v>
      </c>
      <c r="B16" s="5">
        <v>4300</v>
      </c>
      <c r="C16" s="5" t="s">
        <v>29</v>
      </c>
      <c r="D16" s="5">
        <v>13104</v>
      </c>
    </row>
    <row r="17" ht="18" customHeight="1" spans="1:4">
      <c r="A17" s="5" t="s">
        <v>30</v>
      </c>
      <c r="B17" s="5">
        <v>100</v>
      </c>
      <c r="C17" s="5" t="s">
        <v>31</v>
      </c>
      <c r="D17" s="5">
        <v>2433</v>
      </c>
    </row>
    <row r="18" ht="18" customHeight="1" spans="1:4">
      <c r="A18" s="5" t="s">
        <v>32</v>
      </c>
      <c r="B18" s="5">
        <v>9100</v>
      </c>
      <c r="C18" s="5" t="s">
        <v>33</v>
      </c>
      <c r="D18" s="5">
        <v>322</v>
      </c>
    </row>
    <row r="19" ht="18" customHeight="1" spans="1:4">
      <c r="A19" s="5" t="s">
        <v>34</v>
      </c>
      <c r="B19" s="5">
        <v>4300</v>
      </c>
      <c r="C19" s="5" t="s">
        <v>35</v>
      </c>
      <c r="D19" s="5">
        <v>203</v>
      </c>
    </row>
    <row r="20" ht="18" customHeight="1" spans="1:4">
      <c r="A20" s="5" t="s">
        <v>36</v>
      </c>
      <c r="B20" s="5">
        <v>2100</v>
      </c>
      <c r="C20" s="5" t="s">
        <v>37</v>
      </c>
      <c r="D20" s="5">
        <v>0</v>
      </c>
    </row>
    <row r="21" ht="18" customHeight="1" spans="1:4">
      <c r="A21" s="5" t="s">
        <v>38</v>
      </c>
      <c r="B21" s="5"/>
      <c r="C21" s="5" t="s">
        <v>39</v>
      </c>
      <c r="D21" s="5">
        <v>371</v>
      </c>
    </row>
    <row r="22" ht="18" customHeight="1" spans="1:4">
      <c r="A22" s="5" t="s">
        <v>40</v>
      </c>
      <c r="B22" s="5">
        <f>SUM(B23:B29)</f>
        <v>37886</v>
      </c>
      <c r="C22" s="5" t="s">
        <v>41</v>
      </c>
      <c r="D22" s="5">
        <v>3578</v>
      </c>
    </row>
    <row r="23" ht="18" customHeight="1" spans="1:4">
      <c r="A23" s="5" t="s">
        <v>42</v>
      </c>
      <c r="B23" s="5">
        <v>4426</v>
      </c>
      <c r="C23" s="5" t="s">
        <v>43</v>
      </c>
      <c r="D23" s="5">
        <v>245</v>
      </c>
    </row>
    <row r="24" ht="18" customHeight="1" spans="1:4">
      <c r="A24" s="5" t="s">
        <v>44</v>
      </c>
      <c r="B24" s="5">
        <v>7574</v>
      </c>
      <c r="C24" s="5" t="s">
        <v>45</v>
      </c>
      <c r="D24" s="5">
        <v>2079</v>
      </c>
    </row>
    <row r="25" ht="18" customHeight="1" spans="1:4">
      <c r="A25" s="5" t="s">
        <v>46</v>
      </c>
      <c r="B25" s="5">
        <v>4751</v>
      </c>
      <c r="C25" s="5" t="s">
        <v>47</v>
      </c>
      <c r="D25" s="5">
        <v>4175</v>
      </c>
    </row>
    <row r="26" ht="18" customHeight="1" spans="1:4">
      <c r="A26" s="5" t="s">
        <v>48</v>
      </c>
      <c r="B26" s="5"/>
      <c r="C26" s="5"/>
      <c r="D26" s="5"/>
    </row>
    <row r="27" ht="18" customHeight="1" spans="1:4">
      <c r="A27" s="5" t="s">
        <v>49</v>
      </c>
      <c r="B27" s="5">
        <v>21100</v>
      </c>
      <c r="C27" s="5"/>
      <c r="D27" s="5"/>
    </row>
    <row r="28" ht="18" customHeight="1" spans="1:4">
      <c r="A28" s="5" t="s">
        <v>50</v>
      </c>
      <c r="B28" s="5">
        <v>35</v>
      </c>
      <c r="C28" s="5"/>
      <c r="D28" s="5"/>
    </row>
    <row r="29" ht="18" customHeight="1" spans="1:4">
      <c r="A29" s="5" t="s">
        <v>51</v>
      </c>
      <c r="B29" s="5"/>
      <c r="C29" s="5"/>
      <c r="D29" s="5"/>
    </row>
    <row r="30" ht="18" customHeight="1" spans="1:4">
      <c r="A30" s="5"/>
      <c r="B30" s="5"/>
      <c r="C30" s="5"/>
      <c r="D30" s="5"/>
    </row>
    <row r="31" ht="18" customHeight="1" spans="1:4">
      <c r="A31" s="5" t="s">
        <v>52</v>
      </c>
      <c r="B31" s="5">
        <f>SUM(B32:B34)</f>
        <v>53836</v>
      </c>
      <c r="C31" s="5" t="s">
        <v>53</v>
      </c>
      <c r="D31" s="5">
        <v>19742</v>
      </c>
    </row>
    <row r="32" ht="18" customHeight="1" spans="1:4">
      <c r="A32" s="5" t="s">
        <v>54</v>
      </c>
      <c r="B32" s="5">
        <v>7170</v>
      </c>
      <c r="C32" s="5" t="s">
        <v>55</v>
      </c>
      <c r="D32" s="5"/>
    </row>
    <row r="33" ht="18" customHeight="1" spans="1:4">
      <c r="A33" s="5" t="s">
        <v>56</v>
      </c>
      <c r="B33" s="5">
        <v>32186</v>
      </c>
      <c r="C33" s="5" t="s">
        <v>57</v>
      </c>
      <c r="D33" s="5"/>
    </row>
    <row r="34" ht="18" customHeight="1" spans="1:4">
      <c r="A34" s="5" t="s">
        <v>58</v>
      </c>
      <c r="B34" s="5">
        <v>14480</v>
      </c>
      <c r="C34" s="5"/>
      <c r="D34" s="5"/>
    </row>
    <row r="35" ht="18" customHeight="1" spans="1:4">
      <c r="A35" s="5" t="s">
        <v>59</v>
      </c>
      <c r="B35" s="5">
        <v>2580</v>
      </c>
      <c r="C35" s="5"/>
      <c r="D35" s="5"/>
    </row>
    <row r="36" ht="18" customHeight="1" spans="1:4">
      <c r="A36" s="5" t="s">
        <v>60</v>
      </c>
      <c r="B36" s="5">
        <v>10728</v>
      </c>
      <c r="C36" s="5"/>
      <c r="D36" s="5"/>
    </row>
    <row r="37" ht="18" customHeight="1" spans="1:4">
      <c r="A37" s="5" t="s">
        <v>61</v>
      </c>
      <c r="B37" s="5">
        <v>1871</v>
      </c>
      <c r="C37" s="5"/>
      <c r="D37" s="5"/>
    </row>
    <row r="38" ht="18" customHeight="1" spans="1:4">
      <c r="A38" s="5"/>
      <c r="B38" s="5"/>
      <c r="C38" s="5"/>
      <c r="D38" s="5"/>
    </row>
    <row r="39" ht="18" customHeight="1" spans="1:4">
      <c r="A39" s="5" t="s">
        <v>62</v>
      </c>
      <c r="B39" s="5">
        <f>B5+B31+B35+B36+B37</f>
        <v>169544</v>
      </c>
      <c r="C39" s="5" t="s">
        <v>63</v>
      </c>
      <c r="D39" s="5">
        <f>D5+D31+D32+D33</f>
        <v>169544</v>
      </c>
    </row>
    <row r="40" ht="19.5" customHeight="1"/>
  </sheetData>
  <mergeCells count="1">
    <mergeCell ref="A2:D2"/>
  </mergeCells>
  <printOptions horizontalCentered="1"/>
  <pageMargins left="0.75" right="0.75" top="0.979166666666667" bottom="0.979166666666667" header="0.509027777777778" footer="0.509027777777778"/>
  <pageSetup paperSize="9" scale="9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8"/>
  <sheetViews>
    <sheetView topLeftCell="A18" workbookViewId="0">
      <selection activeCell="A4" sqref="A4:D45"/>
    </sheetView>
  </sheetViews>
  <sheetFormatPr defaultColWidth="9" defaultRowHeight="14.25" outlineLevelCol="3"/>
  <cols>
    <col min="1" max="1" width="32.5" customWidth="1"/>
    <col min="2" max="2" width="21.1" customWidth="1"/>
    <col min="3" max="3" width="17.2" customWidth="1"/>
    <col min="4" max="4" width="24.5" customWidth="1"/>
    <col min="5" max="16384" width="9" customWidth="1"/>
  </cols>
  <sheetData>
    <row r="1" ht="15" customHeight="1" spans="1:1">
      <c r="A1" t="s">
        <v>64</v>
      </c>
    </row>
    <row r="2" ht="48" customHeight="1" spans="1:4">
      <c r="A2" s="1" t="s">
        <v>65</v>
      </c>
      <c r="B2" s="1"/>
      <c r="C2" s="1"/>
      <c r="D2" s="1"/>
    </row>
    <row r="3" ht="15" customHeight="1" spans="1:4">
      <c r="A3" s="1"/>
      <c r="B3" s="1"/>
      <c r="C3" s="1"/>
      <c r="D3" s="1" t="s">
        <v>2</v>
      </c>
    </row>
    <row r="4" ht="21" customHeight="1" spans="1:4">
      <c r="A4" s="2" t="s">
        <v>66</v>
      </c>
      <c r="B4" s="2" t="s">
        <v>67</v>
      </c>
      <c r="C4" s="2" t="s">
        <v>68</v>
      </c>
      <c r="D4" s="2" t="s">
        <v>69</v>
      </c>
    </row>
    <row r="5" ht="15" customHeight="1" spans="1:4">
      <c r="A5" s="3" t="s">
        <v>70</v>
      </c>
      <c r="B5" s="3">
        <f>SUM(B6:B22)</f>
        <v>53085</v>
      </c>
      <c r="C5" s="3">
        <f>SUM(C6:C22)</f>
        <v>62643</v>
      </c>
      <c r="D5" s="3">
        <f t="shared" ref="D5:D8" si="0">(C5/B5-1)*100</f>
        <v>18.0050861825374</v>
      </c>
    </row>
    <row r="6" ht="15" customHeight="1" spans="1:4">
      <c r="A6" s="3" t="s">
        <v>71</v>
      </c>
      <c r="B6" s="3">
        <v>17902</v>
      </c>
      <c r="C6" s="3">
        <v>21242</v>
      </c>
      <c r="D6" s="3">
        <f t="shared" si="0"/>
        <v>18.6571332811976</v>
      </c>
    </row>
    <row r="7" ht="15" customHeight="1" spans="1:4">
      <c r="A7" s="3" t="s">
        <v>72</v>
      </c>
      <c r="B7" s="3">
        <v>1071</v>
      </c>
      <c r="C7" s="3"/>
      <c r="D7" s="3"/>
    </row>
    <row r="8" ht="15" customHeight="1" spans="1:4">
      <c r="A8" s="3" t="s">
        <v>73</v>
      </c>
      <c r="B8" s="3">
        <f>3643+3962</f>
        <v>7605</v>
      </c>
      <c r="C8" s="3">
        <f>4841+3900</f>
        <v>8741</v>
      </c>
      <c r="D8" s="3">
        <f t="shared" si="0"/>
        <v>14.9375410913873</v>
      </c>
    </row>
    <row r="9" ht="15" customHeight="1" spans="1:4">
      <c r="A9" s="3" t="s">
        <v>74</v>
      </c>
      <c r="B9" s="3"/>
      <c r="C9" s="3"/>
      <c r="D9" s="3"/>
    </row>
    <row r="10" ht="15" customHeight="1" spans="1:4">
      <c r="A10" s="3" t="s">
        <v>75</v>
      </c>
      <c r="B10" s="3">
        <f>2989</f>
        <v>2989</v>
      </c>
      <c r="C10" s="3">
        <v>1900</v>
      </c>
      <c r="D10" s="3">
        <f t="shared" ref="D10:D19" si="1">(C10/B10-1)*100</f>
        <v>-36.4335898293744</v>
      </c>
    </row>
    <row r="11" ht="15" customHeight="1" spans="1:4">
      <c r="A11" s="3" t="s">
        <v>76</v>
      </c>
      <c r="B11" s="3"/>
      <c r="C11" s="3">
        <v>1510</v>
      </c>
      <c r="D11" s="3"/>
    </row>
    <row r="12" ht="15" customHeight="1" spans="1:4">
      <c r="A12" s="3" t="s">
        <v>77</v>
      </c>
      <c r="B12" s="3">
        <v>2542</v>
      </c>
      <c r="C12" s="3">
        <v>2670</v>
      </c>
      <c r="D12" s="3">
        <f t="shared" si="1"/>
        <v>5.0354051927616</v>
      </c>
    </row>
    <row r="13" ht="15" customHeight="1" spans="1:4">
      <c r="A13" s="3" t="s">
        <v>78</v>
      </c>
      <c r="B13" s="3">
        <v>1004</v>
      </c>
      <c r="C13" s="3">
        <v>1100</v>
      </c>
      <c r="D13" s="3">
        <f t="shared" si="1"/>
        <v>9.5617529880478</v>
      </c>
    </row>
    <row r="14" ht="15" customHeight="1" spans="1:4">
      <c r="A14" s="3" t="s">
        <v>79</v>
      </c>
      <c r="B14" s="3">
        <v>418</v>
      </c>
      <c r="C14" s="3">
        <v>430</v>
      </c>
      <c r="D14" s="3">
        <f t="shared" si="1"/>
        <v>2.87081339712918</v>
      </c>
    </row>
    <row r="15" ht="15" customHeight="1" spans="1:4">
      <c r="A15" s="3" t="s">
        <v>80</v>
      </c>
      <c r="B15" s="3">
        <v>4691</v>
      </c>
      <c r="C15" s="3">
        <v>5150</v>
      </c>
      <c r="D15" s="3">
        <f t="shared" si="1"/>
        <v>9.78469409507568</v>
      </c>
    </row>
    <row r="16" ht="15" customHeight="1" spans="1:4">
      <c r="A16" s="3" t="s">
        <v>81</v>
      </c>
      <c r="B16" s="3">
        <v>246</v>
      </c>
      <c r="C16" s="3">
        <v>4300</v>
      </c>
      <c r="D16" s="3">
        <f t="shared" si="1"/>
        <v>1647.9674796748</v>
      </c>
    </row>
    <row r="17" ht="15" customHeight="1" spans="1:4">
      <c r="A17" s="3" t="s">
        <v>82</v>
      </c>
      <c r="B17" s="3">
        <v>96</v>
      </c>
      <c r="C17" s="3">
        <v>100</v>
      </c>
      <c r="D17" s="3">
        <f t="shared" si="1"/>
        <v>4.16666666666667</v>
      </c>
    </row>
    <row r="18" ht="15" customHeight="1" spans="1:4">
      <c r="A18" s="3" t="s">
        <v>83</v>
      </c>
      <c r="B18" s="3">
        <v>12083</v>
      </c>
      <c r="C18" s="3">
        <v>9100</v>
      </c>
      <c r="D18" s="3">
        <f t="shared" si="1"/>
        <v>-24.6875775883473</v>
      </c>
    </row>
    <row r="19" ht="15" customHeight="1" spans="1:4">
      <c r="A19" s="3" t="s">
        <v>84</v>
      </c>
      <c r="B19" s="3">
        <v>2438</v>
      </c>
      <c r="C19" s="3">
        <v>4300</v>
      </c>
      <c r="D19" s="3">
        <f t="shared" si="1"/>
        <v>76.3740771123872</v>
      </c>
    </row>
    <row r="20" ht="15" customHeight="1" spans="1:4">
      <c r="A20" s="3" t="s">
        <v>85</v>
      </c>
      <c r="B20" s="3"/>
      <c r="C20" s="3"/>
      <c r="D20" s="3"/>
    </row>
    <row r="21" ht="15" customHeight="1" spans="1:4">
      <c r="A21" s="3" t="s">
        <v>86</v>
      </c>
      <c r="B21" s="3"/>
      <c r="C21" s="3">
        <v>2100</v>
      </c>
      <c r="D21" s="3"/>
    </row>
    <row r="22" ht="15" customHeight="1" spans="1:4">
      <c r="A22" s="3" t="s">
        <v>87</v>
      </c>
      <c r="B22" s="3"/>
      <c r="C22" s="3"/>
      <c r="D22" s="3"/>
    </row>
    <row r="23" ht="15" customHeight="1" spans="1:4">
      <c r="A23" s="3" t="s">
        <v>88</v>
      </c>
      <c r="B23" s="3">
        <f>SUM(B24:B31)</f>
        <v>36657</v>
      </c>
      <c r="C23" s="3">
        <f>SUM(C24:C31)</f>
        <v>37886</v>
      </c>
      <c r="D23" s="3">
        <f t="shared" ref="D23:D28" si="2">(C23/B23-1)*100</f>
        <v>3.35270207600185</v>
      </c>
    </row>
    <row r="24" ht="15" customHeight="1" spans="1:4">
      <c r="A24" s="3" t="s">
        <v>89</v>
      </c>
      <c r="B24" s="3">
        <f>1068+3084-1</f>
        <v>4151</v>
      </c>
      <c r="C24" s="3">
        <f>3326+1100</f>
        <v>4426</v>
      </c>
      <c r="D24" s="3">
        <f t="shared" si="2"/>
        <v>6.62490966032281</v>
      </c>
    </row>
    <row r="25" ht="15" customHeight="1" spans="1:4">
      <c r="A25" s="3" t="s">
        <v>90</v>
      </c>
      <c r="B25" s="3">
        <v>5570</v>
      </c>
      <c r="C25" s="3">
        <v>7574</v>
      </c>
      <c r="D25" s="3">
        <f t="shared" si="2"/>
        <v>35.9784560143626</v>
      </c>
    </row>
    <row r="26" ht="15" customHeight="1" spans="1:4">
      <c r="A26" s="3" t="s">
        <v>91</v>
      </c>
      <c r="B26" s="3">
        <v>5362</v>
      </c>
      <c r="C26" s="3">
        <v>4751</v>
      </c>
      <c r="D26" s="3">
        <f t="shared" si="2"/>
        <v>-11.3950018649758</v>
      </c>
    </row>
    <row r="27" ht="15" customHeight="1" spans="1:4">
      <c r="A27" s="3" t="s">
        <v>92</v>
      </c>
      <c r="B27" s="3">
        <v>1311</v>
      </c>
      <c r="C27" s="3"/>
      <c r="D27" s="3">
        <f t="shared" si="2"/>
        <v>-100</v>
      </c>
    </row>
    <row r="28" ht="15" customHeight="1" spans="1:4">
      <c r="A28" s="3" t="s">
        <v>93</v>
      </c>
      <c r="B28" s="3">
        <v>20195</v>
      </c>
      <c r="C28" s="3">
        <v>21100</v>
      </c>
      <c r="D28" s="3">
        <f t="shared" si="2"/>
        <v>4.48130725427085</v>
      </c>
    </row>
    <row r="29" ht="15" customHeight="1" spans="1:4">
      <c r="A29" s="3" t="s">
        <v>94</v>
      </c>
      <c r="B29" s="3"/>
      <c r="C29" s="3"/>
      <c r="D29" s="3"/>
    </row>
    <row r="30" ht="15" customHeight="1" spans="1:4">
      <c r="A30" s="3" t="s">
        <v>95</v>
      </c>
      <c r="B30" s="3">
        <v>35</v>
      </c>
      <c r="C30" s="3">
        <v>35</v>
      </c>
      <c r="D30" s="3"/>
    </row>
    <row r="31" ht="15" customHeight="1" spans="1:4">
      <c r="A31" s="3" t="s">
        <v>96</v>
      </c>
      <c r="B31" s="3">
        <v>33</v>
      </c>
      <c r="C31" s="3"/>
      <c r="D31" s="3">
        <f t="shared" ref="D31:D41" si="3">(C31/B31-1)*100</f>
        <v>-100</v>
      </c>
    </row>
    <row r="32" ht="15" customHeight="1" spans="1:4">
      <c r="A32" s="3" t="s">
        <v>97</v>
      </c>
      <c r="B32" s="3"/>
      <c r="C32" s="3"/>
      <c r="D32" s="3"/>
    </row>
    <row r="33" ht="15" customHeight="1" spans="1:4">
      <c r="A33" s="3" t="s">
        <v>97</v>
      </c>
      <c r="B33" s="3"/>
      <c r="C33" s="3"/>
      <c r="D33" s="3"/>
    </row>
    <row r="34" ht="15" customHeight="1" spans="1:4">
      <c r="A34" s="3" t="s">
        <v>98</v>
      </c>
      <c r="B34" s="3">
        <f>B5+B23</f>
        <v>89742</v>
      </c>
      <c r="C34" s="3">
        <f>C5+C23</f>
        <v>100529</v>
      </c>
      <c r="D34" s="3">
        <f t="shared" si="3"/>
        <v>12.0200129259433</v>
      </c>
    </row>
    <row r="35" ht="20.1" customHeight="1" spans="1:4">
      <c r="A35" s="3" t="s">
        <v>99</v>
      </c>
      <c r="B35" s="3">
        <f>B36+B37+B38</f>
        <v>99213</v>
      </c>
      <c r="C35" s="3">
        <f>C36+C37+C38</f>
        <v>53836</v>
      </c>
      <c r="D35" s="3">
        <f t="shared" si="3"/>
        <v>-45.7369497948858</v>
      </c>
    </row>
    <row r="36" ht="20.1" customHeight="1" spans="1:4">
      <c r="A36" s="3" t="s">
        <v>100</v>
      </c>
      <c r="B36" s="3">
        <v>7538</v>
      </c>
      <c r="C36" s="3">
        <v>7170</v>
      </c>
      <c r="D36" s="3">
        <f t="shared" si="3"/>
        <v>-4.8819315468294</v>
      </c>
    </row>
    <row r="37" ht="20.1" customHeight="1" spans="1:4">
      <c r="A37" s="3" t="s">
        <v>101</v>
      </c>
      <c r="B37" s="3">
        <v>55810</v>
      </c>
      <c r="C37" s="3">
        <v>33275</v>
      </c>
      <c r="D37" s="3">
        <f t="shared" si="3"/>
        <v>-40.378068446515</v>
      </c>
    </row>
    <row r="38" ht="20.1" customHeight="1" spans="1:4">
      <c r="A38" s="3" t="s">
        <v>102</v>
      </c>
      <c r="B38" s="3">
        <v>35865</v>
      </c>
      <c r="C38" s="3">
        <v>13391</v>
      </c>
      <c r="D38" s="3">
        <f t="shared" si="3"/>
        <v>-62.6627631395511</v>
      </c>
    </row>
    <row r="39" spans="1:4">
      <c r="A39" s="3" t="s">
        <v>103</v>
      </c>
      <c r="B39" s="3">
        <v>9075</v>
      </c>
      <c r="C39" s="3">
        <v>10728</v>
      </c>
      <c r="D39" s="3">
        <f t="shared" si="3"/>
        <v>18.2148760330578</v>
      </c>
    </row>
    <row r="40" spans="1:4">
      <c r="A40" s="3" t="s">
        <v>104</v>
      </c>
      <c r="B40" s="3">
        <v>995</v>
      </c>
      <c r="C40" s="3">
        <v>2580</v>
      </c>
      <c r="D40" s="3">
        <f t="shared" si="3"/>
        <v>159.29648241206</v>
      </c>
    </row>
    <row r="41" spans="1:4">
      <c r="A41" s="3" t="s">
        <v>105</v>
      </c>
      <c r="B41" s="3">
        <v>6096</v>
      </c>
      <c r="C41" s="3"/>
      <c r="D41" s="3">
        <f t="shared" si="3"/>
        <v>-100</v>
      </c>
    </row>
    <row r="42" spans="1:4">
      <c r="A42" s="3" t="s">
        <v>106</v>
      </c>
      <c r="B42" s="3"/>
      <c r="C42" s="3"/>
      <c r="D42" s="3"/>
    </row>
    <row r="43" spans="1:4">
      <c r="A43" s="3" t="s">
        <v>107</v>
      </c>
      <c r="B43" s="3">
        <v>2041</v>
      </c>
      <c r="C43" s="3">
        <v>1871</v>
      </c>
      <c r="D43" s="3">
        <f>(C43/B43-1)*100</f>
        <v>-8.32925036746692</v>
      </c>
    </row>
    <row r="44" spans="1:4">
      <c r="A44" s="3"/>
      <c r="B44" s="3"/>
      <c r="C44" s="3"/>
      <c r="D44" s="3"/>
    </row>
    <row r="45" spans="1:4">
      <c r="A45" s="3" t="s">
        <v>108</v>
      </c>
      <c r="B45" s="3">
        <f>B34+B35+B39+B40+B41+B42+B43</f>
        <v>207162</v>
      </c>
      <c r="C45" s="3">
        <f>C34+C35+C39+C40+C43+C42+C41</f>
        <v>169544</v>
      </c>
      <c r="D45" s="3">
        <f>(C45/B45-1)*100</f>
        <v>-18.1587356754617</v>
      </c>
    </row>
    <row r="48" ht="43.5" customHeight="1"/>
  </sheetData>
  <mergeCells count="2">
    <mergeCell ref="A2:D2"/>
    <mergeCell ref="A46:D47"/>
  </mergeCells>
  <printOptions horizontalCentered="1"/>
  <pageMargins left="0.75" right="0.75" top="0.429166666666667" bottom="0.46875" header="0.349305555555556" footer="0.509027777777778"/>
  <pageSetup paperSize="9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D37"/>
  <sheetViews>
    <sheetView showZeros="0" workbookViewId="0">
      <selection activeCell="F10" sqref="F10"/>
    </sheetView>
  </sheetViews>
  <sheetFormatPr defaultColWidth="9" defaultRowHeight="14.25" outlineLevelCol="3"/>
  <cols>
    <col min="1" max="1" width="35.4" customWidth="1"/>
    <col min="2" max="3" width="13" customWidth="1"/>
    <col min="4" max="4" width="12.1" customWidth="1"/>
    <col min="5" max="16384" width="9" customWidth="1"/>
  </cols>
  <sheetData>
    <row r="1" spans="1:1">
      <c r="A1" t="s">
        <v>109</v>
      </c>
    </row>
    <row r="2" ht="43.05" customHeight="1" spans="1:4">
      <c r="A2" s="1" t="s">
        <v>110</v>
      </c>
      <c r="B2" s="1"/>
      <c r="C2" s="1"/>
      <c r="D2" s="1"/>
    </row>
    <row r="3" ht="27" customHeight="1" spans="1:4">
      <c r="A3" s="1"/>
      <c r="B3" s="1"/>
      <c r="C3" s="1"/>
      <c r="D3" s="1" t="s">
        <v>2</v>
      </c>
    </row>
    <row r="4" ht="42" customHeight="1" spans="1:4">
      <c r="A4" s="2" t="s">
        <v>111</v>
      </c>
      <c r="B4" s="2" t="s">
        <v>112</v>
      </c>
      <c r="C4" s="2" t="s">
        <v>68</v>
      </c>
      <c r="D4" s="2" t="s">
        <v>113</v>
      </c>
    </row>
    <row r="5" ht="19.95" customHeight="1" spans="1:4">
      <c r="A5" s="3" t="s">
        <v>114</v>
      </c>
      <c r="B5" s="3">
        <v>20883</v>
      </c>
      <c r="C5" s="3">
        <v>20390</v>
      </c>
      <c r="D5" s="3">
        <f t="shared" ref="D5:D19" si="0">C5/B5*100</f>
        <v>97.6392280802567</v>
      </c>
    </row>
    <row r="6" ht="19.95" customHeight="1" spans="1:4">
      <c r="A6" s="3" t="s">
        <v>115</v>
      </c>
      <c r="B6" s="3"/>
      <c r="C6" s="3">
        <v>0</v>
      </c>
      <c r="D6" s="3"/>
    </row>
    <row r="7" ht="19.95" customHeight="1" spans="1:4">
      <c r="A7" s="3" t="s">
        <v>116</v>
      </c>
      <c r="B7" s="3"/>
      <c r="C7" s="3">
        <v>0</v>
      </c>
      <c r="D7" s="3"/>
    </row>
    <row r="8" ht="19.95" customHeight="1" spans="1:4">
      <c r="A8" s="3" t="s">
        <v>117</v>
      </c>
      <c r="B8" s="3">
        <v>10107</v>
      </c>
      <c r="C8" s="3">
        <v>10139</v>
      </c>
      <c r="D8" s="3">
        <f t="shared" si="0"/>
        <v>100.316612248936</v>
      </c>
    </row>
    <row r="9" ht="19.95" customHeight="1" spans="1:4">
      <c r="A9" s="3" t="s">
        <v>118</v>
      </c>
      <c r="B9" s="3">
        <v>35326</v>
      </c>
      <c r="C9" s="3">
        <v>35224</v>
      </c>
      <c r="D9" s="3">
        <f t="shared" si="0"/>
        <v>99.711260827719</v>
      </c>
    </row>
    <row r="10" ht="19.95" customHeight="1" spans="1:4">
      <c r="A10" s="3" t="s">
        <v>119</v>
      </c>
      <c r="B10" s="3">
        <v>3814</v>
      </c>
      <c r="C10" s="3">
        <v>3995</v>
      </c>
      <c r="D10" s="3">
        <f t="shared" si="0"/>
        <v>104.745673833246</v>
      </c>
    </row>
    <row r="11" ht="19.95" customHeight="1" spans="1:4">
      <c r="A11" s="3" t="s">
        <v>120</v>
      </c>
      <c r="B11" s="3">
        <v>1468</v>
      </c>
      <c r="C11" s="3">
        <v>1226</v>
      </c>
      <c r="D11" s="3">
        <f t="shared" si="0"/>
        <v>83.5149863760218</v>
      </c>
    </row>
    <row r="12" ht="19.95" customHeight="1" spans="1:4">
      <c r="A12" s="3" t="s">
        <v>121</v>
      </c>
      <c r="B12" s="3">
        <v>26949</v>
      </c>
      <c r="C12" s="3">
        <v>23556</v>
      </c>
      <c r="D12" s="3">
        <f t="shared" si="0"/>
        <v>87.4095513748191</v>
      </c>
    </row>
    <row r="13" ht="19.95" customHeight="1" spans="1:4">
      <c r="A13" s="3" t="s">
        <v>122</v>
      </c>
      <c r="B13" s="3">
        <v>21272</v>
      </c>
      <c r="C13" s="3">
        <v>22406</v>
      </c>
      <c r="D13" s="3">
        <f t="shared" si="0"/>
        <v>105.330951485521</v>
      </c>
    </row>
    <row r="14" ht="19.95" customHeight="1" spans="1:4">
      <c r="A14" s="3" t="s">
        <v>123</v>
      </c>
      <c r="B14" s="3">
        <v>2548</v>
      </c>
      <c r="C14" s="3">
        <v>3046</v>
      </c>
      <c r="D14" s="3">
        <f t="shared" si="0"/>
        <v>119.544740973312</v>
      </c>
    </row>
    <row r="15" ht="19.95" customHeight="1" spans="1:4">
      <c r="A15" s="3" t="s">
        <v>124</v>
      </c>
      <c r="B15" s="3">
        <v>3283</v>
      </c>
      <c r="C15" s="3">
        <v>3310</v>
      </c>
      <c r="D15" s="3">
        <f t="shared" si="0"/>
        <v>100.822418519647</v>
      </c>
    </row>
    <row r="16" ht="19.95" customHeight="1" spans="1:4">
      <c r="A16" s="3" t="s">
        <v>125</v>
      </c>
      <c r="B16" s="3">
        <v>9699</v>
      </c>
      <c r="C16" s="3">
        <v>13104</v>
      </c>
      <c r="D16" s="3">
        <f t="shared" si="0"/>
        <v>135.106712032168</v>
      </c>
    </row>
    <row r="17" ht="19.95" customHeight="1" spans="1:4">
      <c r="A17" s="3" t="s">
        <v>126</v>
      </c>
      <c r="B17" s="3">
        <v>2413</v>
      </c>
      <c r="C17" s="3">
        <v>2433</v>
      </c>
      <c r="D17" s="3">
        <f t="shared" si="0"/>
        <v>100.828843762951</v>
      </c>
    </row>
    <row r="18" ht="19.95" customHeight="1" spans="1:4">
      <c r="A18" s="3" t="s">
        <v>127</v>
      </c>
      <c r="B18" s="3">
        <v>341</v>
      </c>
      <c r="C18" s="3">
        <v>322</v>
      </c>
      <c r="D18" s="3">
        <f t="shared" si="0"/>
        <v>94.4281524926686</v>
      </c>
    </row>
    <row r="19" ht="19.95" customHeight="1" spans="1:4">
      <c r="A19" s="3" t="s">
        <v>128</v>
      </c>
      <c r="B19" s="3">
        <v>182</v>
      </c>
      <c r="C19" s="3">
        <v>203</v>
      </c>
      <c r="D19" s="3">
        <f t="shared" si="0"/>
        <v>111.538461538462</v>
      </c>
    </row>
    <row r="20" ht="19.95" customHeight="1" spans="1:4">
      <c r="A20" s="3" t="s">
        <v>129</v>
      </c>
      <c r="B20" s="3"/>
      <c r="C20" s="3">
        <v>0</v>
      </c>
      <c r="D20" s="3"/>
    </row>
    <row r="21" ht="19.95" customHeight="1" spans="1:4">
      <c r="A21" s="3" t="s">
        <v>130</v>
      </c>
      <c r="B21" s="3"/>
      <c r="C21" s="3">
        <v>0</v>
      </c>
      <c r="D21" s="3"/>
    </row>
    <row r="22" ht="19.95" customHeight="1" spans="1:4">
      <c r="A22" s="3" t="s">
        <v>131</v>
      </c>
      <c r="B22" s="3">
        <v>434</v>
      </c>
      <c r="C22" s="3">
        <v>371</v>
      </c>
      <c r="D22" s="3">
        <f t="shared" ref="D22:D28" si="1">C22/B22*100</f>
        <v>85.4838709677419</v>
      </c>
    </row>
    <row r="23" ht="19.95" customHeight="1" spans="1:4">
      <c r="A23" s="3" t="s">
        <v>132</v>
      </c>
      <c r="B23" s="3">
        <v>3399</v>
      </c>
      <c r="C23" s="3">
        <v>3578</v>
      </c>
      <c r="D23" s="3">
        <f t="shared" si="1"/>
        <v>105.266254780818</v>
      </c>
    </row>
    <row r="24" ht="19.95" customHeight="1" spans="1:4">
      <c r="A24" s="3" t="s">
        <v>133</v>
      </c>
      <c r="B24" s="3">
        <v>747</v>
      </c>
      <c r="C24" s="3">
        <v>245</v>
      </c>
      <c r="D24" s="3">
        <f t="shared" si="1"/>
        <v>32.7978580990629</v>
      </c>
    </row>
    <row r="25" ht="19.95" customHeight="1" spans="1:4">
      <c r="A25" s="3" t="s">
        <v>134</v>
      </c>
      <c r="B25" s="3">
        <v>1470</v>
      </c>
      <c r="C25" s="3">
        <v>2079</v>
      </c>
      <c r="D25" s="3">
        <f t="shared" si="1"/>
        <v>141.428571428571</v>
      </c>
    </row>
    <row r="26" ht="19.95" customHeight="1" spans="1:4">
      <c r="A26" s="3" t="s">
        <v>135</v>
      </c>
      <c r="B26" s="3">
        <v>3997</v>
      </c>
      <c r="C26" s="3">
        <v>4175</v>
      </c>
      <c r="D26" s="3">
        <f t="shared" si="1"/>
        <v>104.453340005004</v>
      </c>
    </row>
    <row r="27" ht="19.95" customHeight="1" spans="1:4">
      <c r="A27" s="3" t="s">
        <v>136</v>
      </c>
      <c r="B27" s="3">
        <v>246</v>
      </c>
      <c r="C27" s="3"/>
      <c r="D27" s="3">
        <f t="shared" si="1"/>
        <v>0</v>
      </c>
    </row>
    <row r="28" ht="19.95" customHeight="1" spans="1:4">
      <c r="A28" s="3" t="s">
        <v>63</v>
      </c>
      <c r="B28" s="3">
        <f>SUM(B5:B27)</f>
        <v>148578</v>
      </c>
      <c r="C28" s="3">
        <f>SUM(C5:C27)</f>
        <v>149802</v>
      </c>
      <c r="D28" s="3">
        <f t="shared" si="1"/>
        <v>100.823809716109</v>
      </c>
    </row>
    <row r="29" ht="19.95" customHeight="1" spans="1:4">
      <c r="A29" s="3" t="s">
        <v>137</v>
      </c>
      <c r="B29" s="3"/>
      <c r="C29" s="3"/>
      <c r="D29" s="3"/>
    </row>
    <row r="30" ht="19.95" customHeight="1" spans="1:4">
      <c r="A30" s="3" t="s">
        <v>138</v>
      </c>
      <c r="B30" s="3"/>
      <c r="C30" s="3"/>
      <c r="D30" s="3"/>
    </row>
    <row r="31" ht="19.95" customHeight="1" spans="1:4">
      <c r="A31" s="3" t="s">
        <v>139</v>
      </c>
      <c r="B31" s="3"/>
      <c r="C31" s="3"/>
      <c r="D31" s="3"/>
    </row>
    <row r="32" ht="19.95" customHeight="1" spans="1:4">
      <c r="A32" s="3" t="s">
        <v>140</v>
      </c>
      <c r="B32" s="3">
        <v>18688</v>
      </c>
      <c r="C32" s="3">
        <v>19742</v>
      </c>
      <c r="D32" s="3">
        <f>C32/B32*100</f>
        <v>105.639982876712</v>
      </c>
    </row>
    <row r="33" ht="19.95" customHeight="1" spans="1:4">
      <c r="A33" s="3" t="s">
        <v>141</v>
      </c>
      <c r="B33" s="3"/>
      <c r="C33" s="3"/>
      <c r="D33" s="3"/>
    </row>
    <row r="34" ht="19.95" customHeight="1" spans="1:4">
      <c r="A34" s="3" t="s">
        <v>142</v>
      </c>
      <c r="B34" s="3"/>
      <c r="C34" s="3"/>
      <c r="D34" s="3"/>
    </row>
    <row r="35" spans="1:4">
      <c r="A35" s="3"/>
      <c r="B35" s="3"/>
      <c r="C35" s="3"/>
      <c r="D35" s="3"/>
    </row>
    <row r="36" spans="1:4">
      <c r="A36" s="3"/>
      <c r="B36" s="3"/>
      <c r="C36" s="3"/>
      <c r="D36" s="3"/>
    </row>
    <row r="37" ht="15.75" spans="1:4">
      <c r="A37" s="3" t="s">
        <v>143</v>
      </c>
      <c r="B37" s="3">
        <f>B28+B32</f>
        <v>167266</v>
      </c>
      <c r="C37" s="3">
        <f>C28+C32</f>
        <v>169544</v>
      </c>
      <c r="D37" s="3">
        <f>C37/B37*100</f>
        <v>101.361902598257</v>
      </c>
    </row>
  </sheetData>
  <mergeCells count="1">
    <mergeCell ref="A2:D2"/>
  </mergeCells>
  <pageMargins left="0.699305555555556" right="0.699305555555556" top="0.75" bottom="0.75" header="0.3" footer="0.3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D1289"/>
  <sheetViews>
    <sheetView showZeros="0" workbookViewId="0">
      <pane ySplit="6" topLeftCell="A310" activePane="bottomLeft" state="frozen"/>
      <selection/>
      <selection pane="bottomLeft" activeCell="G342" sqref="G342"/>
    </sheetView>
  </sheetViews>
  <sheetFormatPr defaultColWidth="9" defaultRowHeight="14.25" outlineLevelCol="3"/>
  <cols>
    <col min="1" max="1" width="48.6" customWidth="1"/>
    <col min="2" max="4" width="10.7" customWidth="1"/>
    <col min="5" max="16384" width="9" customWidth="1"/>
  </cols>
  <sheetData>
    <row r="1" ht="34.95" customHeight="1" spans="1:1">
      <c r="A1" t="s">
        <v>144</v>
      </c>
    </row>
    <row r="2" ht="31.95" customHeight="1" spans="1:4">
      <c r="A2" s="1" t="s">
        <v>145</v>
      </c>
      <c r="B2" s="1"/>
      <c r="C2" s="1"/>
      <c r="D2" s="1"/>
    </row>
    <row r="3" ht="19.95" customHeight="1" spans="1:4">
      <c r="A3" s="1"/>
      <c r="B3" s="1"/>
      <c r="C3" s="1" t="s">
        <v>2</v>
      </c>
      <c r="D3" s="1"/>
    </row>
    <row r="4" ht="20.1" customHeight="1" spans="1:4">
      <c r="A4" s="2" t="s">
        <v>146</v>
      </c>
      <c r="B4" s="2" t="s">
        <v>147</v>
      </c>
      <c r="C4" s="2" t="s">
        <v>148</v>
      </c>
      <c r="D4" s="2" t="s">
        <v>149</v>
      </c>
    </row>
    <row r="5" ht="20.1" customHeight="1" spans="1:4">
      <c r="A5" s="2"/>
      <c r="B5" s="2"/>
      <c r="C5" s="2"/>
      <c r="D5" s="2"/>
    </row>
    <row r="6" ht="20.1" customHeight="1" spans="1:4">
      <c r="A6" s="3" t="s">
        <v>150</v>
      </c>
      <c r="B6" s="3">
        <f>B7+B77+B101+B121+B131+B151+B205+B240+B252+B265+B301+B311+B316+B323+B332+B335+B339+B342</f>
        <v>149802.083239</v>
      </c>
      <c r="C6" s="3">
        <f>C7+C77+C101+C121+C131+C151+C205+C240+C252+5+C301+C311+C316+C323+C332+C335+C339+C342+1</f>
        <v>67947.6</v>
      </c>
      <c r="D6" s="3">
        <f>D7+D77+D101+D121+D131+D151+D205+D240+D252+D265+D301+D311+D316+D323+D332+D335+D339+D342</f>
        <v>79854.724332</v>
      </c>
    </row>
    <row r="7" ht="20.1" customHeight="1" spans="1:4">
      <c r="A7" s="3" t="s">
        <v>9</v>
      </c>
      <c r="B7" s="3">
        <f>B8+B12+B16+B20+B24+B29+B34+B37+B40+B43+B47+B52+B57+B60+B62+B64+B67+B69+B72+B75</f>
        <v>20389.937265</v>
      </c>
      <c r="C7" s="3">
        <f>C8+C12+C16+C20+C24+C29+C34+C37+C40+C43+C47+C52+C57+C60+C62+C64+C67+C69+C72+C75</f>
        <v>14082</v>
      </c>
      <c r="D7" s="3">
        <f>D8+D12+D16+D20+D24+D29+D34+D37+D40+D43+D47+D52+D57+D60+D62+D64+D67+D69+D72+D75</f>
        <v>6307.225755</v>
      </c>
    </row>
    <row r="8" ht="20.1" customHeight="1" spans="1:4">
      <c r="A8" s="3" t="s">
        <v>151</v>
      </c>
      <c r="B8" s="3">
        <f>B9+B10+B11</f>
        <v>308.211381</v>
      </c>
      <c r="C8" s="3">
        <v>252</v>
      </c>
      <c r="D8" s="3">
        <f t="shared" ref="D8:D11" si="0">B8-C8</f>
        <v>56.211381</v>
      </c>
    </row>
    <row r="9" ht="20.1" customHeight="1" spans="1:4">
      <c r="A9" s="3" t="s">
        <v>152</v>
      </c>
      <c r="B9" s="3">
        <v>252.411381</v>
      </c>
      <c r="C9" s="3">
        <v>252</v>
      </c>
      <c r="D9" s="3">
        <f t="shared" si="0"/>
        <v>0.411381000000006</v>
      </c>
    </row>
    <row r="10" ht="20.1" customHeight="1" spans="1:4">
      <c r="A10" s="3" t="s">
        <v>153</v>
      </c>
      <c r="B10" s="3">
        <v>41</v>
      </c>
      <c r="C10" s="3"/>
      <c r="D10" s="3">
        <f t="shared" si="0"/>
        <v>41</v>
      </c>
    </row>
    <row r="11" ht="20.1" customHeight="1" spans="1:4">
      <c r="A11" s="3" t="s">
        <v>154</v>
      </c>
      <c r="B11" s="3">
        <v>14.8</v>
      </c>
      <c r="C11" s="3"/>
      <c r="D11" s="3">
        <f t="shared" si="0"/>
        <v>14.8</v>
      </c>
    </row>
    <row r="12" ht="20.1" customHeight="1" spans="1:4">
      <c r="A12" s="3" t="s">
        <v>155</v>
      </c>
      <c r="B12" s="3">
        <f>B13+B14+B15</f>
        <v>209.149223</v>
      </c>
      <c r="C12" s="3">
        <f>C13+C14+C15</f>
        <v>164</v>
      </c>
      <c r="D12" s="3">
        <f>D13+D14+D15</f>
        <v>45.149223</v>
      </c>
    </row>
    <row r="13" ht="20.1" customHeight="1" spans="1:4">
      <c r="A13" s="3" t="s">
        <v>152</v>
      </c>
      <c r="B13" s="3">
        <v>163.949223</v>
      </c>
      <c r="C13" s="3">
        <v>164</v>
      </c>
      <c r="D13" s="3">
        <f t="shared" ref="D13:D15" si="1">B13-C13</f>
        <v>-0.0507770000000107</v>
      </c>
    </row>
    <row r="14" ht="20.1" customHeight="1" spans="1:4">
      <c r="A14" s="3" t="s">
        <v>156</v>
      </c>
      <c r="B14" s="3">
        <v>33.6</v>
      </c>
      <c r="C14" s="3"/>
      <c r="D14" s="3">
        <f t="shared" si="1"/>
        <v>33.6</v>
      </c>
    </row>
    <row r="15" ht="20.1" customHeight="1" spans="1:4">
      <c r="A15" s="3" t="s">
        <v>157</v>
      </c>
      <c r="B15" s="3">
        <v>11.6</v>
      </c>
      <c r="C15" s="3"/>
      <c r="D15" s="3">
        <f t="shared" si="1"/>
        <v>11.6</v>
      </c>
    </row>
    <row r="16" ht="20.1" customHeight="1" spans="1:4">
      <c r="A16" s="3" t="s">
        <v>158</v>
      </c>
      <c r="B16" s="3">
        <f>B17+B18+B19</f>
        <v>3896.118662</v>
      </c>
      <c r="C16" s="3">
        <f>C17+C18+C19</f>
        <v>3080</v>
      </c>
      <c r="D16" s="3">
        <f>D17+D18+D19</f>
        <v>816.118662</v>
      </c>
    </row>
    <row r="17" ht="20.1" customHeight="1" spans="1:4">
      <c r="A17" s="3" t="s">
        <v>152</v>
      </c>
      <c r="B17" s="3">
        <v>614</v>
      </c>
      <c r="C17" s="3">
        <v>370</v>
      </c>
      <c r="D17" s="3">
        <f t="shared" ref="D17:D19" si="2">B17-C17</f>
        <v>244</v>
      </c>
    </row>
    <row r="18" ht="20.1" customHeight="1" spans="1:4">
      <c r="A18" s="3" t="s">
        <v>159</v>
      </c>
      <c r="B18" s="3">
        <v>50</v>
      </c>
      <c r="C18" s="3"/>
      <c r="D18" s="3">
        <f t="shared" si="2"/>
        <v>50</v>
      </c>
    </row>
    <row r="19" ht="20.1" customHeight="1" spans="1:4">
      <c r="A19" s="3" t="s">
        <v>160</v>
      </c>
      <c r="B19" s="3">
        <v>3232.118662</v>
      </c>
      <c r="C19" s="3">
        <v>2710</v>
      </c>
      <c r="D19" s="3">
        <f t="shared" si="2"/>
        <v>522.118662</v>
      </c>
    </row>
    <row r="20" ht="20.1" customHeight="1" spans="1:4">
      <c r="A20" s="3" t="s">
        <v>161</v>
      </c>
      <c r="B20" s="3">
        <f>B21+B22+B23</f>
        <v>310.631612</v>
      </c>
      <c r="C20" s="3">
        <f>C21+C22+C23</f>
        <v>232</v>
      </c>
      <c r="D20" s="3">
        <f>D21+D22+D23</f>
        <v>79.116412</v>
      </c>
    </row>
    <row r="21" ht="20.1" customHeight="1" spans="1:4">
      <c r="A21" s="3" t="s">
        <v>152</v>
      </c>
      <c r="B21" s="3">
        <v>114.940412</v>
      </c>
      <c r="C21" s="3">
        <v>113</v>
      </c>
      <c r="D21" s="3">
        <f t="shared" ref="D21:D28" si="3">B21-C21</f>
        <v>1.94041199999999</v>
      </c>
    </row>
    <row r="22" ht="20.1" customHeight="1" spans="1:4">
      <c r="A22" s="3" t="s">
        <v>162</v>
      </c>
      <c r="B22" s="3">
        <v>118.5152</v>
      </c>
      <c r="C22" s="3">
        <v>119</v>
      </c>
      <c r="D22" s="3"/>
    </row>
    <row r="23" ht="20.1" customHeight="1" spans="1:4">
      <c r="A23" s="3" t="s">
        <v>163</v>
      </c>
      <c r="B23" s="3">
        <v>77.176</v>
      </c>
      <c r="C23" s="3"/>
      <c r="D23" s="3">
        <f t="shared" si="3"/>
        <v>77.176</v>
      </c>
    </row>
    <row r="24" ht="20.1" customHeight="1" spans="1:4">
      <c r="A24" s="3" t="s">
        <v>164</v>
      </c>
      <c r="B24" s="3">
        <f>B25+B26+B27+B28</f>
        <v>205.018871</v>
      </c>
      <c r="C24" s="3">
        <f>C25+C26+C27+C28</f>
        <v>139</v>
      </c>
      <c r="D24" s="3">
        <f>D25+D26+D27+D28</f>
        <v>65.81</v>
      </c>
    </row>
    <row r="25" ht="20.1" customHeight="1" spans="1:4">
      <c r="A25" s="3" t="s">
        <v>152</v>
      </c>
      <c r="B25" s="3">
        <v>139.208871</v>
      </c>
      <c r="C25" s="3">
        <v>139</v>
      </c>
      <c r="D25" s="3"/>
    </row>
    <row r="26" ht="20.1" customHeight="1" spans="1:4">
      <c r="A26" s="3" t="s">
        <v>165</v>
      </c>
      <c r="B26" s="3">
        <v>50</v>
      </c>
      <c r="C26" s="3"/>
      <c r="D26" s="3">
        <f t="shared" si="3"/>
        <v>50</v>
      </c>
    </row>
    <row r="27" ht="20.1" customHeight="1" spans="1:4">
      <c r="A27" s="3" t="s">
        <v>166</v>
      </c>
      <c r="B27" s="3">
        <v>2.81</v>
      </c>
      <c r="C27" s="3"/>
      <c r="D27" s="3">
        <f t="shared" si="3"/>
        <v>2.81</v>
      </c>
    </row>
    <row r="28" ht="20.1" customHeight="1" spans="1:4">
      <c r="A28" s="3" t="s">
        <v>167</v>
      </c>
      <c r="B28" s="3">
        <v>13</v>
      </c>
      <c r="C28" s="3"/>
      <c r="D28" s="3">
        <f t="shared" si="3"/>
        <v>13</v>
      </c>
    </row>
    <row r="29" ht="20.1" customHeight="1" spans="1:4">
      <c r="A29" s="3" t="s">
        <v>168</v>
      </c>
      <c r="B29" s="3">
        <v>1457</v>
      </c>
      <c r="C29" s="3">
        <f>C30+C31+C32+C33</f>
        <v>1087</v>
      </c>
      <c r="D29" s="3">
        <f>D30+D31+D32+D33</f>
        <v>369.717466</v>
      </c>
    </row>
    <row r="30" ht="20.1" customHeight="1" spans="1:4">
      <c r="A30" s="3" t="s">
        <v>152</v>
      </c>
      <c r="B30" s="3">
        <v>977</v>
      </c>
      <c r="C30" s="3">
        <v>977</v>
      </c>
      <c r="D30" s="3">
        <f t="shared" ref="D30:D33" si="4">B30-C30</f>
        <v>0</v>
      </c>
    </row>
    <row r="31" ht="20.1" customHeight="1" spans="1:4">
      <c r="A31" s="3" t="s">
        <v>169</v>
      </c>
      <c r="B31" s="3">
        <v>100</v>
      </c>
      <c r="C31" s="3"/>
      <c r="D31" s="3">
        <f t="shared" si="4"/>
        <v>100</v>
      </c>
    </row>
    <row r="32" ht="20.1" customHeight="1" spans="1:4">
      <c r="A32" s="3" t="s">
        <v>167</v>
      </c>
      <c r="B32" s="3">
        <v>30</v>
      </c>
      <c r="C32" s="3"/>
      <c r="D32" s="3">
        <f t="shared" si="4"/>
        <v>30</v>
      </c>
    </row>
    <row r="33" ht="20.1" customHeight="1" spans="1:4">
      <c r="A33" s="3" t="s">
        <v>170</v>
      </c>
      <c r="B33" s="3">
        <v>349.717466</v>
      </c>
      <c r="C33" s="3">
        <v>110</v>
      </c>
      <c r="D33" s="3">
        <f t="shared" si="4"/>
        <v>239.717466</v>
      </c>
    </row>
    <row r="34" ht="20.1" customHeight="1" spans="1:4">
      <c r="A34" s="3" t="s">
        <v>171</v>
      </c>
      <c r="B34" s="3">
        <f>B35+B36</f>
        <v>305.373477</v>
      </c>
      <c r="C34" s="3">
        <f>C35+C36</f>
        <v>220</v>
      </c>
      <c r="D34" s="3">
        <f>D35+D36</f>
        <v>85.05</v>
      </c>
    </row>
    <row r="35" ht="20.1" customHeight="1" spans="1:4">
      <c r="A35" s="3" t="s">
        <v>152</v>
      </c>
      <c r="B35" s="3">
        <v>220.323477</v>
      </c>
      <c r="C35" s="3">
        <v>220</v>
      </c>
      <c r="D35" s="3"/>
    </row>
    <row r="36" ht="20.1" customHeight="1" spans="1:4">
      <c r="A36" s="3" t="s">
        <v>172</v>
      </c>
      <c r="B36" s="3">
        <v>85.05</v>
      </c>
      <c r="C36" s="3"/>
      <c r="D36" s="3">
        <f>B36-C36</f>
        <v>85.05</v>
      </c>
    </row>
    <row r="37" ht="20.1" customHeight="1" spans="1:4">
      <c r="A37" s="3" t="s">
        <v>173</v>
      </c>
      <c r="B37" s="3">
        <f>B38+B39</f>
        <v>83.583942</v>
      </c>
      <c r="C37" s="3">
        <f>C38+C39</f>
        <v>68</v>
      </c>
      <c r="D37" s="3">
        <f>D38+D39</f>
        <v>15.55</v>
      </c>
    </row>
    <row r="38" ht="20.1" customHeight="1" spans="1:4">
      <c r="A38" s="3" t="s">
        <v>152</v>
      </c>
      <c r="B38" s="3">
        <v>68.033942</v>
      </c>
      <c r="C38" s="3">
        <v>68</v>
      </c>
      <c r="D38" s="3"/>
    </row>
    <row r="39" ht="20.1" customHeight="1" spans="1:4">
      <c r="A39" s="3" t="s">
        <v>174</v>
      </c>
      <c r="B39" s="3">
        <v>15.55</v>
      </c>
      <c r="C39" s="3"/>
      <c r="D39" s="3">
        <f>B39-C39</f>
        <v>15.55</v>
      </c>
    </row>
    <row r="40" ht="20.1" customHeight="1" spans="1:4">
      <c r="A40" s="3" t="s">
        <v>175</v>
      </c>
      <c r="B40" s="3">
        <f>B41+B42</f>
        <v>651.516262</v>
      </c>
      <c r="C40" s="3">
        <f>C41+C42</f>
        <v>444</v>
      </c>
      <c r="D40" s="3">
        <f>D41+D42</f>
        <v>207.2</v>
      </c>
    </row>
    <row r="41" ht="20.1" customHeight="1" spans="1:4">
      <c r="A41" s="3" t="s">
        <v>152</v>
      </c>
      <c r="B41" s="3">
        <v>444.316262</v>
      </c>
      <c r="C41" s="3">
        <v>444</v>
      </c>
      <c r="D41" s="3"/>
    </row>
    <row r="42" ht="20.1" customHeight="1" spans="1:4">
      <c r="A42" s="3" t="s">
        <v>176</v>
      </c>
      <c r="B42" s="3">
        <v>207.2</v>
      </c>
      <c r="C42" s="3"/>
      <c r="D42" s="3">
        <f t="shared" ref="D42:D46" si="5">B42-C42</f>
        <v>207.2</v>
      </c>
    </row>
    <row r="43" ht="20.1" customHeight="1" spans="1:4">
      <c r="A43" s="3" t="s">
        <v>177</v>
      </c>
      <c r="B43" s="3">
        <v>437</v>
      </c>
      <c r="C43" s="3">
        <f>C44+C45+C46</f>
        <v>336</v>
      </c>
      <c r="D43" s="3">
        <v>101</v>
      </c>
    </row>
    <row r="44" ht="20.1" customHeight="1" spans="1:4">
      <c r="A44" s="3" t="s">
        <v>152</v>
      </c>
      <c r="B44" s="3">
        <v>335.792948</v>
      </c>
      <c r="C44" s="3">
        <v>336</v>
      </c>
      <c r="D44" s="3"/>
    </row>
    <row r="45" ht="20.1" customHeight="1" spans="1:4">
      <c r="A45" s="3" t="s">
        <v>178</v>
      </c>
      <c r="B45" s="3">
        <v>100</v>
      </c>
      <c r="C45" s="3"/>
      <c r="D45" s="3">
        <f t="shared" si="5"/>
        <v>100</v>
      </c>
    </row>
    <row r="46" ht="20.1" customHeight="1" spans="1:4">
      <c r="A46" s="3" t="s">
        <v>179</v>
      </c>
      <c r="B46" s="3">
        <v>0.6</v>
      </c>
      <c r="C46" s="3"/>
      <c r="D46" s="3">
        <f t="shared" si="5"/>
        <v>0.6</v>
      </c>
    </row>
    <row r="47" ht="20.1" customHeight="1" spans="1:4">
      <c r="A47" s="3" t="s">
        <v>180</v>
      </c>
      <c r="B47" s="3">
        <f>B48+B49+B50+B51</f>
        <v>1014.2</v>
      </c>
      <c r="C47" s="3">
        <f>C48+C49+C50+C51</f>
        <v>930</v>
      </c>
      <c r="D47" s="3">
        <f>D48+D49+D50+D51</f>
        <v>84.2</v>
      </c>
    </row>
    <row r="48" ht="20.1" customHeight="1" spans="1:4">
      <c r="A48" s="3" t="s">
        <v>152</v>
      </c>
      <c r="B48" s="3">
        <v>975</v>
      </c>
      <c r="C48" s="3">
        <v>930</v>
      </c>
      <c r="D48" s="3">
        <f t="shared" ref="D48:D51" si="6">B48-C48</f>
        <v>45</v>
      </c>
    </row>
    <row r="49" ht="20.1" customHeight="1" spans="1:4">
      <c r="A49" s="3" t="s">
        <v>181</v>
      </c>
      <c r="B49" s="3">
        <v>8</v>
      </c>
      <c r="C49" s="3"/>
      <c r="D49" s="3">
        <f t="shared" si="6"/>
        <v>8</v>
      </c>
    </row>
    <row r="50" ht="20.1" customHeight="1" spans="1:4">
      <c r="A50" s="3" t="s">
        <v>182</v>
      </c>
      <c r="B50" s="3">
        <v>27.2</v>
      </c>
      <c r="C50" s="3"/>
      <c r="D50" s="3">
        <f t="shared" si="6"/>
        <v>27.2</v>
      </c>
    </row>
    <row r="51" ht="20.1" customHeight="1" spans="1:4">
      <c r="A51" s="3" t="s">
        <v>183</v>
      </c>
      <c r="B51" s="3">
        <v>4</v>
      </c>
      <c r="C51" s="3"/>
      <c r="D51" s="3">
        <f t="shared" si="6"/>
        <v>4</v>
      </c>
    </row>
    <row r="52" ht="20.1" customHeight="1" spans="1:4">
      <c r="A52" s="3" t="s">
        <v>184</v>
      </c>
      <c r="B52" s="3">
        <f>B53+B54+B55+B56</f>
        <v>518.031224</v>
      </c>
      <c r="C52" s="3">
        <f>C53+C54+C55+C56</f>
        <v>378</v>
      </c>
      <c r="D52" s="3">
        <f>D53+D54+D55+D56</f>
        <v>140</v>
      </c>
    </row>
    <row r="53" ht="20.1" customHeight="1" spans="1:4">
      <c r="A53" s="3" t="s">
        <v>152</v>
      </c>
      <c r="B53" s="3">
        <v>157.10357</v>
      </c>
      <c r="C53" s="3">
        <v>157</v>
      </c>
      <c r="D53" s="3"/>
    </row>
    <row r="54" ht="20.1" customHeight="1" spans="1:4">
      <c r="A54" s="3" t="s">
        <v>185</v>
      </c>
      <c r="B54" s="3">
        <v>100</v>
      </c>
      <c r="C54" s="3"/>
      <c r="D54" s="3">
        <f t="shared" ref="D54:D58" si="7">B54-C54</f>
        <v>100</v>
      </c>
    </row>
    <row r="55" ht="20.1" customHeight="1" spans="1:4">
      <c r="A55" s="3" t="s">
        <v>186</v>
      </c>
      <c r="B55" s="3">
        <v>40</v>
      </c>
      <c r="C55" s="3"/>
      <c r="D55" s="3">
        <f t="shared" si="7"/>
        <v>40</v>
      </c>
    </row>
    <row r="56" ht="20.1" customHeight="1" spans="1:4">
      <c r="A56" s="3" t="s">
        <v>167</v>
      </c>
      <c r="B56" s="3">
        <v>220.927654</v>
      </c>
      <c r="C56" s="3">
        <v>221</v>
      </c>
      <c r="D56" s="3"/>
    </row>
    <row r="57" ht="20.1" customHeight="1" spans="1:4">
      <c r="A57" s="3" t="s">
        <v>187</v>
      </c>
      <c r="B57" s="3">
        <f>B58+B59</f>
        <v>94.001853</v>
      </c>
      <c r="C57" s="3">
        <v>89</v>
      </c>
      <c r="D57" s="3">
        <f t="shared" si="7"/>
        <v>5.001853</v>
      </c>
    </row>
    <row r="58" ht="20.1" customHeight="1" spans="1:4">
      <c r="A58" s="3" t="s">
        <v>152</v>
      </c>
      <c r="B58" s="3">
        <v>5</v>
      </c>
      <c r="C58" s="3"/>
      <c r="D58" s="3">
        <f t="shared" si="7"/>
        <v>5</v>
      </c>
    </row>
    <row r="59" ht="20.1" customHeight="1" spans="1:4">
      <c r="A59" s="3" t="s">
        <v>188</v>
      </c>
      <c r="B59" s="3">
        <v>89.001853</v>
      </c>
      <c r="C59" s="3">
        <v>89</v>
      </c>
      <c r="D59" s="3"/>
    </row>
    <row r="60" ht="20.1" customHeight="1" spans="1:4">
      <c r="A60" s="3" t="s">
        <v>189</v>
      </c>
      <c r="B60" s="3">
        <v>25.746157</v>
      </c>
      <c r="C60" s="3">
        <v>25</v>
      </c>
      <c r="D60" s="3">
        <f t="shared" ref="D60:D63" si="8">B60-C60</f>
        <v>0.746157</v>
      </c>
    </row>
    <row r="61" ht="20.1" customHeight="1" spans="1:4">
      <c r="A61" s="3" t="s">
        <v>152</v>
      </c>
      <c r="B61" s="3">
        <v>25.746157</v>
      </c>
      <c r="C61" s="3">
        <v>25</v>
      </c>
      <c r="D61" s="3">
        <f t="shared" si="8"/>
        <v>0.746157</v>
      </c>
    </row>
    <row r="62" ht="20.1" customHeight="1" spans="1:4">
      <c r="A62" s="3" t="s">
        <v>190</v>
      </c>
      <c r="B62" s="3">
        <v>73.065536</v>
      </c>
      <c r="C62" s="3">
        <v>70</v>
      </c>
      <c r="D62" s="3">
        <f t="shared" si="8"/>
        <v>3.06553599999999</v>
      </c>
    </row>
    <row r="63" ht="20.1" customHeight="1" spans="1:4">
      <c r="A63" s="3" t="s">
        <v>152</v>
      </c>
      <c r="B63" s="3">
        <v>73.065536</v>
      </c>
      <c r="C63" s="3">
        <v>70</v>
      </c>
      <c r="D63" s="3">
        <f t="shared" si="8"/>
        <v>3.06553599999999</v>
      </c>
    </row>
    <row r="64" ht="20.1" customHeight="1" spans="1:4">
      <c r="A64" s="3" t="s">
        <v>191</v>
      </c>
      <c r="B64" s="3">
        <f>B65+B66</f>
        <v>972.090785</v>
      </c>
      <c r="C64" s="3">
        <f>C65+C66</f>
        <v>418</v>
      </c>
      <c r="D64" s="3">
        <f>D65+D66</f>
        <v>554.090785</v>
      </c>
    </row>
    <row r="65" ht="20.1" customHeight="1" spans="1:4">
      <c r="A65" s="3" t="s">
        <v>152</v>
      </c>
      <c r="B65" s="3">
        <v>972.090785</v>
      </c>
      <c r="C65" s="3">
        <v>418</v>
      </c>
      <c r="D65" s="3">
        <f t="shared" ref="D65:D68" si="9">B65-C65</f>
        <v>554.090785</v>
      </c>
    </row>
    <row r="66" ht="20.1" customHeight="1" spans="1:4">
      <c r="A66" s="3" t="s">
        <v>192</v>
      </c>
      <c r="B66" s="3"/>
      <c r="C66" s="3"/>
      <c r="D66" s="3"/>
    </row>
    <row r="67" ht="20.1" customHeight="1" spans="1:4">
      <c r="A67" s="3" t="s">
        <v>193</v>
      </c>
      <c r="B67" s="3">
        <v>124.838657</v>
      </c>
      <c r="C67" s="3">
        <v>90</v>
      </c>
      <c r="D67" s="3">
        <f t="shared" si="9"/>
        <v>34.838657</v>
      </c>
    </row>
    <row r="68" ht="20.1" customHeight="1" spans="1:4">
      <c r="A68" s="3" t="s">
        <v>152</v>
      </c>
      <c r="B68" s="3">
        <v>124.838657</v>
      </c>
      <c r="C68" s="3">
        <v>90</v>
      </c>
      <c r="D68" s="3">
        <f t="shared" si="9"/>
        <v>34.838657</v>
      </c>
    </row>
    <row r="69" ht="20.1" customHeight="1" spans="1:4">
      <c r="A69" s="3" t="s">
        <v>194</v>
      </c>
      <c r="B69" s="3">
        <f>B70+B71</f>
        <v>217.370877</v>
      </c>
      <c r="C69" s="3">
        <f>C70+C71</f>
        <v>62</v>
      </c>
      <c r="D69" s="3">
        <f>D70+D71</f>
        <v>155.370877</v>
      </c>
    </row>
    <row r="70" ht="20.1" customHeight="1" spans="1:4">
      <c r="A70" s="3" t="s">
        <v>152</v>
      </c>
      <c r="B70" s="3">
        <v>162.370877</v>
      </c>
      <c r="C70" s="3">
        <v>62</v>
      </c>
      <c r="D70" s="3">
        <f t="shared" ref="D70:D76" si="10">B70-C70</f>
        <v>100.370877</v>
      </c>
    </row>
    <row r="71" ht="20.1" customHeight="1" spans="1:4">
      <c r="A71" s="3" t="s">
        <v>195</v>
      </c>
      <c r="B71" s="3">
        <v>55</v>
      </c>
      <c r="C71" s="3"/>
      <c r="D71" s="3">
        <f t="shared" si="10"/>
        <v>55</v>
      </c>
    </row>
    <row r="72" ht="20.1" customHeight="1" spans="1:4">
      <c r="A72" s="3" t="s">
        <v>196</v>
      </c>
      <c r="B72" s="3">
        <f>B73+B74</f>
        <v>84.988746</v>
      </c>
      <c r="C72" s="3">
        <f>C73+C74</f>
        <v>58</v>
      </c>
      <c r="D72" s="3">
        <f>D73+D74</f>
        <v>26.988746</v>
      </c>
    </row>
    <row r="73" ht="20.1" customHeight="1" spans="1:4">
      <c r="A73" s="3" t="s">
        <v>152</v>
      </c>
      <c r="B73" s="3">
        <v>69.988746</v>
      </c>
      <c r="C73" s="3">
        <v>58</v>
      </c>
      <c r="D73" s="3">
        <f t="shared" si="10"/>
        <v>11.988746</v>
      </c>
    </row>
    <row r="74" ht="20.1" customHeight="1" spans="1:4">
      <c r="A74" s="3" t="s">
        <v>197</v>
      </c>
      <c r="B74" s="3">
        <v>15</v>
      </c>
      <c r="C74" s="3"/>
      <c r="D74" s="3">
        <f t="shared" si="10"/>
        <v>15</v>
      </c>
    </row>
    <row r="75" ht="20.1" customHeight="1" spans="1:4">
      <c r="A75" s="3" t="s">
        <v>198</v>
      </c>
      <c r="B75" s="3">
        <v>9402</v>
      </c>
      <c r="C75" s="3">
        <v>5940</v>
      </c>
      <c r="D75" s="3">
        <f t="shared" si="10"/>
        <v>3462</v>
      </c>
    </row>
    <row r="76" ht="20.1" customHeight="1" spans="1:4">
      <c r="A76" s="3" t="s">
        <v>199</v>
      </c>
      <c r="B76" s="3">
        <f>17202-7800</f>
        <v>9402</v>
      </c>
      <c r="C76" s="3">
        <f>800+5140</f>
        <v>5940</v>
      </c>
      <c r="D76" s="3">
        <f t="shared" si="10"/>
        <v>3462</v>
      </c>
    </row>
    <row r="77" ht="20.1" customHeight="1" spans="1:4">
      <c r="A77" s="3" t="s">
        <v>13</v>
      </c>
      <c r="B77" s="3">
        <f>B78+B87+B90+B93+B99</f>
        <v>10139.433732</v>
      </c>
      <c r="C77" s="3">
        <f>C78+C87+C90+C93+C99</f>
        <v>5294</v>
      </c>
      <c r="D77" s="3">
        <f>D78+D87+D90+D93+D99</f>
        <v>4845.433732</v>
      </c>
    </row>
    <row r="78" ht="20.1" customHeight="1" spans="1:4">
      <c r="A78" s="3" t="s">
        <v>200</v>
      </c>
      <c r="B78" s="3">
        <f>B79+B80+B81+B82+B83+B84+B85+B86</f>
        <v>6599.7</v>
      </c>
      <c r="C78" s="3">
        <f>C79+C80+C81+C82+C83+C84+C85+C86</f>
        <v>3347</v>
      </c>
      <c r="D78" s="3">
        <f>D79+D80+D81+D82+D83+D84+D85+D86</f>
        <v>3252.7</v>
      </c>
    </row>
    <row r="79" ht="20.1" customHeight="1" spans="1:4">
      <c r="A79" s="3" t="s">
        <v>152</v>
      </c>
      <c r="B79" s="3">
        <v>4729</v>
      </c>
      <c r="C79" s="3">
        <v>2450</v>
      </c>
      <c r="D79" s="3">
        <f t="shared" ref="D79:D86" si="11">B79-C79</f>
        <v>2279</v>
      </c>
    </row>
    <row r="80" ht="20.1" customHeight="1" spans="1:4">
      <c r="A80" s="3" t="s">
        <v>201</v>
      </c>
      <c r="B80" s="3">
        <v>17</v>
      </c>
      <c r="C80" s="3"/>
      <c r="D80" s="3">
        <f t="shared" si="11"/>
        <v>17</v>
      </c>
    </row>
    <row r="81" ht="20.1" customHeight="1" spans="1:4">
      <c r="A81" s="3" t="s">
        <v>202</v>
      </c>
      <c r="B81" s="3">
        <v>50</v>
      </c>
      <c r="C81" s="3"/>
      <c r="D81" s="3">
        <f t="shared" si="11"/>
        <v>50</v>
      </c>
    </row>
    <row r="82" ht="20.1" customHeight="1" spans="1:4">
      <c r="A82" s="3" t="s">
        <v>203</v>
      </c>
      <c r="B82" s="3">
        <v>50</v>
      </c>
      <c r="C82" s="3"/>
      <c r="D82" s="3">
        <f t="shared" si="11"/>
        <v>50</v>
      </c>
    </row>
    <row r="83" ht="20.1" customHeight="1" spans="1:4">
      <c r="A83" s="3" t="s">
        <v>204</v>
      </c>
      <c r="B83" s="3">
        <v>86</v>
      </c>
      <c r="C83" s="3"/>
      <c r="D83" s="3">
        <f t="shared" si="11"/>
        <v>86</v>
      </c>
    </row>
    <row r="84" ht="20.1" customHeight="1" spans="1:4">
      <c r="A84" s="3" t="s">
        <v>205</v>
      </c>
      <c r="B84" s="3">
        <v>45</v>
      </c>
      <c r="C84" s="3"/>
      <c r="D84" s="3">
        <f t="shared" si="11"/>
        <v>45</v>
      </c>
    </row>
    <row r="85" ht="20.1" customHeight="1" spans="1:4">
      <c r="A85" s="3" t="s">
        <v>206</v>
      </c>
      <c r="B85" s="3">
        <v>107.7</v>
      </c>
      <c r="C85" s="3"/>
      <c r="D85" s="3">
        <f t="shared" si="11"/>
        <v>107.7</v>
      </c>
    </row>
    <row r="86" ht="20.1" customHeight="1" spans="1:4">
      <c r="A86" s="3" t="s">
        <v>207</v>
      </c>
      <c r="B86" s="3">
        <v>1515</v>
      </c>
      <c r="C86" s="3">
        <v>897</v>
      </c>
      <c r="D86" s="3">
        <f t="shared" si="11"/>
        <v>618</v>
      </c>
    </row>
    <row r="87" ht="20.1" customHeight="1" spans="1:4">
      <c r="A87" s="3" t="s">
        <v>208</v>
      </c>
      <c r="B87" s="3">
        <f>B88+B89</f>
        <v>994.502969</v>
      </c>
      <c r="C87" s="3">
        <f>C88+C89</f>
        <v>652</v>
      </c>
      <c r="D87" s="3">
        <f>D88+D89</f>
        <v>342.502969</v>
      </c>
    </row>
    <row r="88" ht="20.1" customHeight="1" spans="1:4">
      <c r="A88" s="3" t="s">
        <v>152</v>
      </c>
      <c r="B88" s="3">
        <v>814.502969</v>
      </c>
      <c r="C88" s="3">
        <v>652</v>
      </c>
      <c r="D88" s="3">
        <f t="shared" ref="D88:D92" si="12">B88-C88</f>
        <v>162.502969</v>
      </c>
    </row>
    <row r="89" ht="20.1" customHeight="1" spans="1:4">
      <c r="A89" s="3" t="s">
        <v>209</v>
      </c>
      <c r="B89" s="3">
        <v>180</v>
      </c>
      <c r="C89" s="3"/>
      <c r="D89" s="3">
        <f t="shared" si="12"/>
        <v>180</v>
      </c>
    </row>
    <row r="90" ht="20.1" customHeight="1" spans="1:4">
      <c r="A90" s="3" t="s">
        <v>210</v>
      </c>
      <c r="B90" s="3">
        <f>B91+B92</f>
        <v>1693.8</v>
      </c>
      <c r="C90" s="3">
        <f>C91+C92</f>
        <v>667</v>
      </c>
      <c r="D90" s="3">
        <f>D91+D92</f>
        <v>1026.8</v>
      </c>
    </row>
    <row r="91" ht="20.1" customHeight="1" spans="1:4">
      <c r="A91" s="3" t="s">
        <v>152</v>
      </c>
      <c r="B91" s="3">
        <v>875</v>
      </c>
      <c r="C91" s="3">
        <v>667</v>
      </c>
      <c r="D91" s="3">
        <f t="shared" si="12"/>
        <v>208</v>
      </c>
    </row>
    <row r="92" ht="20.1" customHeight="1" spans="1:4">
      <c r="A92" s="3" t="s">
        <v>211</v>
      </c>
      <c r="B92" s="3">
        <v>818.8</v>
      </c>
      <c r="C92" s="3"/>
      <c r="D92" s="3">
        <f t="shared" si="12"/>
        <v>818.8</v>
      </c>
    </row>
    <row r="93" ht="20.1" customHeight="1" spans="1:4">
      <c r="A93" s="3" t="s">
        <v>212</v>
      </c>
      <c r="B93" s="3">
        <f>B94+B95+B96+B97+B98</f>
        <v>651.430763</v>
      </c>
      <c r="C93" s="3">
        <f>C94+C95+C96+C97+C98</f>
        <v>428</v>
      </c>
      <c r="D93" s="3">
        <f>D94+D95+D96+D97+D98</f>
        <v>223.430763</v>
      </c>
    </row>
    <row r="94" ht="20.1" customHeight="1" spans="1:4">
      <c r="A94" s="3" t="s">
        <v>152</v>
      </c>
      <c r="B94" s="3">
        <v>470.230763</v>
      </c>
      <c r="C94" s="3">
        <v>428</v>
      </c>
      <c r="D94" s="3">
        <f t="shared" ref="D94:D100" si="13">B94-C94</f>
        <v>42.230763</v>
      </c>
    </row>
    <row r="95" ht="20.1" customHeight="1" spans="1:4">
      <c r="A95" s="3" t="s">
        <v>213</v>
      </c>
      <c r="B95" s="3">
        <v>10.8</v>
      </c>
      <c r="C95" s="3"/>
      <c r="D95" s="3">
        <f t="shared" si="13"/>
        <v>10.8</v>
      </c>
    </row>
    <row r="96" ht="20.1" customHeight="1" spans="1:4">
      <c r="A96" s="3" t="s">
        <v>214</v>
      </c>
      <c r="B96" s="3">
        <v>7</v>
      </c>
      <c r="C96" s="3"/>
      <c r="D96" s="3">
        <f t="shared" si="13"/>
        <v>7</v>
      </c>
    </row>
    <row r="97" ht="20.1" customHeight="1" spans="1:4">
      <c r="A97" s="3" t="s">
        <v>215</v>
      </c>
      <c r="B97" s="3">
        <v>69.8</v>
      </c>
      <c r="C97" s="3"/>
      <c r="D97" s="3">
        <f t="shared" si="13"/>
        <v>69.8</v>
      </c>
    </row>
    <row r="98" ht="20.1" customHeight="1" spans="1:4">
      <c r="A98" s="3" t="s">
        <v>216</v>
      </c>
      <c r="B98" s="3">
        <v>93.6</v>
      </c>
      <c r="C98" s="3"/>
      <c r="D98" s="3">
        <f t="shared" si="13"/>
        <v>93.6</v>
      </c>
    </row>
    <row r="99" ht="20.1" customHeight="1" spans="1:4">
      <c r="A99" s="3" t="s">
        <v>217</v>
      </c>
      <c r="B99" s="3">
        <v>200</v>
      </c>
      <c r="C99" s="3">
        <v>200</v>
      </c>
      <c r="D99" s="3">
        <f t="shared" si="13"/>
        <v>0</v>
      </c>
    </row>
    <row r="100" ht="20.1" customHeight="1" spans="1:4">
      <c r="A100" s="3" t="s">
        <v>218</v>
      </c>
      <c r="B100" s="3">
        <v>200</v>
      </c>
      <c r="C100" s="3">
        <v>200</v>
      </c>
      <c r="D100" s="3">
        <f t="shared" si="13"/>
        <v>0</v>
      </c>
    </row>
    <row r="101" ht="20.1" customHeight="1" spans="1:4">
      <c r="A101" s="3" t="s">
        <v>15</v>
      </c>
      <c r="B101" s="3">
        <f>B102+B105+B111+B113+B115+B118</f>
        <v>35223.634917</v>
      </c>
      <c r="C101" s="3">
        <f>C102+C105+C111+C113+C115+C118</f>
        <v>27130</v>
      </c>
      <c r="D101" s="3">
        <f>D102+D105+D111+D113+D115+D118</f>
        <v>8093.930365</v>
      </c>
    </row>
    <row r="102" ht="20.1" customHeight="1" spans="1:4">
      <c r="A102" s="3" t="s">
        <v>219</v>
      </c>
      <c r="B102" s="3">
        <f>B103+B104</f>
        <v>444.889976</v>
      </c>
      <c r="C102" s="3">
        <f>C103+C104</f>
        <v>177</v>
      </c>
      <c r="D102" s="3">
        <f>D103+D104</f>
        <v>268.185424</v>
      </c>
    </row>
    <row r="103" ht="20.1" customHeight="1" spans="1:4">
      <c r="A103" s="3" t="s">
        <v>152</v>
      </c>
      <c r="B103" s="3">
        <v>88.704552</v>
      </c>
      <c r="C103" s="3">
        <v>89</v>
      </c>
      <c r="D103" s="3"/>
    </row>
    <row r="104" ht="20.1" customHeight="1" spans="1:4">
      <c r="A104" s="3" t="s">
        <v>220</v>
      </c>
      <c r="B104" s="3">
        <v>356.185424</v>
      </c>
      <c r="C104" s="3">
        <v>88</v>
      </c>
      <c r="D104" s="3">
        <f t="shared" ref="D104:D110" si="14">B104-C104</f>
        <v>268.185424</v>
      </c>
    </row>
    <row r="105" ht="20.1" customHeight="1" spans="1:4">
      <c r="A105" s="3" t="s">
        <v>221</v>
      </c>
      <c r="B105" s="3">
        <f>B106+B107+B108+B109+B110</f>
        <v>29786</v>
      </c>
      <c r="C105" s="3">
        <f>C106+C107+C108+C109+C110</f>
        <v>24633</v>
      </c>
      <c r="D105" s="3">
        <f>D106+D107+D108+D109+D110</f>
        <v>5153</v>
      </c>
    </row>
    <row r="106" ht="20.1" customHeight="1" spans="1:4">
      <c r="A106" s="3" t="s">
        <v>222</v>
      </c>
      <c r="B106" s="3">
        <v>2446</v>
      </c>
      <c r="C106" s="3">
        <v>1749</v>
      </c>
      <c r="D106" s="3">
        <f t="shared" si="14"/>
        <v>697</v>
      </c>
    </row>
    <row r="107" ht="20.1" customHeight="1" spans="1:4">
      <c r="A107" s="3" t="s">
        <v>223</v>
      </c>
      <c r="B107" s="3">
        <v>9682</v>
      </c>
      <c r="C107" s="3">
        <v>9350</v>
      </c>
      <c r="D107" s="3">
        <f t="shared" si="14"/>
        <v>332</v>
      </c>
    </row>
    <row r="108" ht="20.1" customHeight="1" spans="1:4">
      <c r="A108" s="3" t="s">
        <v>224</v>
      </c>
      <c r="B108" s="3">
        <v>9763</v>
      </c>
      <c r="C108" s="3">
        <v>8946</v>
      </c>
      <c r="D108" s="3">
        <f t="shared" si="14"/>
        <v>817</v>
      </c>
    </row>
    <row r="109" ht="20.1" customHeight="1" spans="1:4">
      <c r="A109" s="3" t="s">
        <v>225</v>
      </c>
      <c r="B109" s="3">
        <v>4015</v>
      </c>
      <c r="C109" s="3">
        <v>3314</v>
      </c>
      <c r="D109" s="3">
        <f t="shared" si="14"/>
        <v>701</v>
      </c>
    </row>
    <row r="110" ht="20.1" customHeight="1" spans="1:4">
      <c r="A110" s="3" t="s">
        <v>226</v>
      </c>
      <c r="B110" s="3">
        <v>3880</v>
      </c>
      <c r="C110" s="3">
        <v>1274</v>
      </c>
      <c r="D110" s="3">
        <f t="shared" si="14"/>
        <v>2606</v>
      </c>
    </row>
    <row r="111" ht="20.1" customHeight="1" spans="1:4">
      <c r="A111" s="3" t="s">
        <v>227</v>
      </c>
      <c r="B111" s="3">
        <f>B112</f>
        <v>2479</v>
      </c>
      <c r="C111" s="3">
        <f>C112</f>
        <v>1767</v>
      </c>
      <c r="D111" s="3">
        <f>D112</f>
        <v>712</v>
      </c>
    </row>
    <row r="112" ht="20.1" customHeight="1" spans="1:4">
      <c r="A112" s="3" t="s">
        <v>228</v>
      </c>
      <c r="B112" s="3">
        <v>2479</v>
      </c>
      <c r="C112" s="3">
        <v>1767</v>
      </c>
      <c r="D112" s="3">
        <f t="shared" ref="D112:D114" si="15">B112-C112</f>
        <v>712</v>
      </c>
    </row>
    <row r="113" ht="20.1" customHeight="1" spans="1:4">
      <c r="A113" s="3" t="s">
        <v>229</v>
      </c>
      <c r="B113" s="3">
        <v>101</v>
      </c>
      <c r="C113" s="3">
        <v>101</v>
      </c>
      <c r="D113" s="3">
        <f t="shared" si="15"/>
        <v>0</v>
      </c>
    </row>
    <row r="114" ht="20.1" customHeight="1" spans="1:4">
      <c r="A114" s="3" t="s">
        <v>230</v>
      </c>
      <c r="B114" s="3">
        <v>101</v>
      </c>
      <c r="C114" s="3">
        <v>101</v>
      </c>
      <c r="D114" s="3">
        <f t="shared" si="15"/>
        <v>0</v>
      </c>
    </row>
    <row r="115" ht="20.1" customHeight="1" spans="1:4">
      <c r="A115" s="3" t="s">
        <v>231</v>
      </c>
      <c r="B115" s="3">
        <f>B116+B117</f>
        <v>471.744941</v>
      </c>
      <c r="C115" s="3">
        <f>C116+C117</f>
        <v>452</v>
      </c>
      <c r="D115" s="3">
        <f>D116+D117</f>
        <v>19.744941</v>
      </c>
    </row>
    <row r="116" ht="20.1" customHeight="1" spans="1:4">
      <c r="A116" s="3" t="s">
        <v>232</v>
      </c>
      <c r="B116" s="3">
        <v>350</v>
      </c>
      <c r="C116" s="3">
        <v>350</v>
      </c>
      <c r="D116" s="3">
        <f t="shared" ref="D116:D120" si="16">B116-C116</f>
        <v>0</v>
      </c>
    </row>
    <row r="117" ht="20.1" customHeight="1" spans="1:4">
      <c r="A117" s="3" t="s">
        <v>233</v>
      </c>
      <c r="B117" s="3">
        <v>121.744941</v>
      </c>
      <c r="C117" s="3">
        <v>102</v>
      </c>
      <c r="D117" s="3">
        <f t="shared" si="16"/>
        <v>19.744941</v>
      </c>
    </row>
    <row r="118" ht="20.1" customHeight="1" spans="1:4">
      <c r="A118" s="3" t="s">
        <v>234</v>
      </c>
      <c r="B118" s="3">
        <f>B119+B120</f>
        <v>1941</v>
      </c>
      <c r="C118" s="3">
        <f>C119+C120</f>
        <v>0</v>
      </c>
      <c r="D118" s="3">
        <f>D119+D120</f>
        <v>1941</v>
      </c>
    </row>
    <row r="119" ht="20.1" customHeight="1" spans="1:4">
      <c r="A119" s="3" t="s">
        <v>235</v>
      </c>
      <c r="B119" s="3">
        <v>1359</v>
      </c>
      <c r="C119" s="3"/>
      <c r="D119" s="3">
        <f t="shared" si="16"/>
        <v>1359</v>
      </c>
    </row>
    <row r="120" ht="20.1" customHeight="1" spans="1:4">
      <c r="A120" s="3" t="s">
        <v>236</v>
      </c>
      <c r="B120" s="3">
        <v>582</v>
      </c>
      <c r="C120" s="3"/>
      <c r="D120" s="3">
        <f t="shared" si="16"/>
        <v>582</v>
      </c>
    </row>
    <row r="121" ht="20.1" customHeight="1" spans="1:4">
      <c r="A121" s="3" t="s">
        <v>17</v>
      </c>
      <c r="B121" s="3">
        <f>B122+B125+B127+B129</f>
        <v>3995.031952</v>
      </c>
      <c r="C121" s="3">
        <f>C122+C125+C127+C129</f>
        <v>192</v>
      </c>
      <c r="D121" s="3">
        <f>D122+D125+D127+D129</f>
        <v>3802.62</v>
      </c>
    </row>
    <row r="122" ht="20.1" customHeight="1" spans="1:4">
      <c r="A122" s="3" t="s">
        <v>237</v>
      </c>
      <c r="B122" s="3">
        <f>B123+B124</f>
        <v>102.411952</v>
      </c>
      <c r="C122" s="3">
        <f>C123+C124</f>
        <v>102</v>
      </c>
      <c r="D122" s="3"/>
    </row>
    <row r="123" ht="20.1" customHeight="1" spans="1:4">
      <c r="A123" s="3" t="s">
        <v>152</v>
      </c>
      <c r="B123" s="3">
        <v>96.982052</v>
      </c>
      <c r="C123" s="3">
        <v>97</v>
      </c>
      <c r="D123" s="3"/>
    </row>
    <row r="124" ht="20.1" customHeight="1" spans="1:4">
      <c r="A124" s="3" t="s">
        <v>238</v>
      </c>
      <c r="B124" s="3">
        <v>5.4299</v>
      </c>
      <c r="C124" s="3">
        <v>5</v>
      </c>
      <c r="D124" s="3"/>
    </row>
    <row r="125" ht="20.1" customHeight="1" spans="1:4">
      <c r="A125" s="3" t="s">
        <v>239</v>
      </c>
      <c r="B125" s="3">
        <v>1360</v>
      </c>
      <c r="C125" s="3"/>
      <c r="D125" s="3">
        <f t="shared" ref="D125:D130" si="17">B125-C125</f>
        <v>1360</v>
      </c>
    </row>
    <row r="126" ht="20.1" customHeight="1" spans="1:4">
      <c r="A126" s="3" t="s">
        <v>240</v>
      </c>
      <c r="B126" s="3">
        <v>1360</v>
      </c>
      <c r="C126" s="3"/>
      <c r="D126" s="3">
        <f t="shared" si="17"/>
        <v>1360</v>
      </c>
    </row>
    <row r="127" ht="20.1" customHeight="1" spans="1:4">
      <c r="A127" s="3" t="s">
        <v>241</v>
      </c>
      <c r="B127" s="3">
        <v>22.62</v>
      </c>
      <c r="C127" s="3"/>
      <c r="D127" s="3">
        <f t="shared" si="17"/>
        <v>22.62</v>
      </c>
    </row>
    <row r="128" ht="20.1" customHeight="1" spans="1:4">
      <c r="A128" s="3" t="s">
        <v>242</v>
      </c>
      <c r="B128" s="3">
        <v>22.62</v>
      </c>
      <c r="C128" s="3"/>
      <c r="D128" s="3">
        <f t="shared" si="17"/>
        <v>22.62</v>
      </c>
    </row>
    <row r="129" ht="20.1" customHeight="1" spans="1:4">
      <c r="A129" s="3" t="s">
        <v>243</v>
      </c>
      <c r="B129" s="3">
        <v>2510</v>
      </c>
      <c r="C129" s="3">
        <v>90</v>
      </c>
      <c r="D129" s="3">
        <f t="shared" si="17"/>
        <v>2420</v>
      </c>
    </row>
    <row r="130" ht="20.1" customHeight="1" spans="1:4">
      <c r="A130" s="3" t="s">
        <v>244</v>
      </c>
      <c r="B130" s="3">
        <v>2510</v>
      </c>
      <c r="C130" s="3">
        <v>90</v>
      </c>
      <c r="D130" s="3">
        <f t="shared" si="17"/>
        <v>2420</v>
      </c>
    </row>
    <row r="131" ht="20.1" customHeight="1" spans="1:4">
      <c r="A131" s="3" t="s">
        <v>19</v>
      </c>
      <c r="B131" s="3">
        <f>B132+B141+B143+B146+B149</f>
        <v>1225.813218</v>
      </c>
      <c r="C131" s="3">
        <f>C132+C141+C143+C146+C149</f>
        <v>821</v>
      </c>
      <c r="D131" s="3">
        <v>405</v>
      </c>
    </row>
    <row r="132" ht="20.1" customHeight="1" spans="1:4">
      <c r="A132" s="3" t="s">
        <v>245</v>
      </c>
      <c r="B132" s="3">
        <f>B133+B134+B135+B136+B137+B138+B139+B140</f>
        <v>550.679902</v>
      </c>
      <c r="C132" s="3">
        <f>C133+C134+C135+C136+C137+C138+C139+C140</f>
        <v>231</v>
      </c>
      <c r="D132" s="3">
        <f>D133+D134+D135+D136+D137+D138+D139+D140</f>
        <v>319.928802</v>
      </c>
    </row>
    <row r="133" ht="20.1" customHeight="1" spans="1:4">
      <c r="A133" s="3" t="s">
        <v>152</v>
      </c>
      <c r="B133" s="3">
        <v>96.888813</v>
      </c>
      <c r="C133" s="3">
        <v>95</v>
      </c>
      <c r="D133" s="3">
        <f t="shared" ref="D133:D138" si="18">B133-C133</f>
        <v>1.888813</v>
      </c>
    </row>
    <row r="134" ht="20.1" customHeight="1" spans="1:4">
      <c r="A134" s="3" t="s">
        <v>246</v>
      </c>
      <c r="B134" s="3">
        <v>52.377354</v>
      </c>
      <c r="C134" s="3">
        <v>29</v>
      </c>
      <c r="D134" s="3">
        <f t="shared" si="18"/>
        <v>23.377354</v>
      </c>
    </row>
    <row r="135" ht="20.1" customHeight="1" spans="1:4">
      <c r="A135" s="3" t="s">
        <v>247</v>
      </c>
      <c r="B135" s="3">
        <v>42.7011</v>
      </c>
      <c r="C135" s="3">
        <v>43</v>
      </c>
      <c r="D135" s="3"/>
    </row>
    <row r="136" ht="20.1" customHeight="1" spans="1:4">
      <c r="A136" s="3" t="s">
        <v>248</v>
      </c>
      <c r="B136" s="3">
        <v>97.88</v>
      </c>
      <c r="C136" s="3">
        <v>50</v>
      </c>
      <c r="D136" s="3">
        <f t="shared" si="18"/>
        <v>47.88</v>
      </c>
    </row>
    <row r="137" ht="20.1" customHeight="1" spans="1:4">
      <c r="A137" s="3" t="s">
        <v>249</v>
      </c>
      <c r="B137" s="3">
        <v>124.382635</v>
      </c>
      <c r="C137" s="3"/>
      <c r="D137" s="3">
        <f t="shared" si="18"/>
        <v>124.382635</v>
      </c>
    </row>
    <row r="138" ht="20.1" customHeight="1" spans="1:4">
      <c r="A138" s="3" t="s">
        <v>250</v>
      </c>
      <c r="B138" s="3">
        <v>20</v>
      </c>
      <c r="C138" s="3"/>
      <c r="D138" s="3">
        <f t="shared" si="18"/>
        <v>20</v>
      </c>
    </row>
    <row r="139" ht="20.1" customHeight="1" spans="1:4">
      <c r="A139" s="3" t="s">
        <v>251</v>
      </c>
      <c r="B139" s="3">
        <v>14.05</v>
      </c>
      <c r="C139" s="3">
        <v>14</v>
      </c>
      <c r="D139" s="3"/>
    </row>
    <row r="140" ht="20.1" customHeight="1" spans="1:4">
      <c r="A140" s="3" t="s">
        <v>252</v>
      </c>
      <c r="B140" s="3">
        <v>102.4</v>
      </c>
      <c r="C140" s="3"/>
      <c r="D140" s="3">
        <f t="shared" ref="D140:D142" si="19">B140-C140</f>
        <v>102.4</v>
      </c>
    </row>
    <row r="141" ht="20.1" customHeight="1" spans="1:4">
      <c r="A141" s="3" t="s">
        <v>253</v>
      </c>
      <c r="B141" s="3">
        <v>35.78033</v>
      </c>
      <c r="C141" s="3">
        <v>23</v>
      </c>
      <c r="D141" s="3">
        <f t="shared" si="19"/>
        <v>12.78033</v>
      </c>
    </row>
    <row r="142" ht="20.1" customHeight="1" spans="1:4">
      <c r="A142" s="3" t="s">
        <v>254</v>
      </c>
      <c r="B142" s="3">
        <v>35.78033</v>
      </c>
      <c r="C142" s="3">
        <v>23</v>
      </c>
      <c r="D142" s="3">
        <f t="shared" si="19"/>
        <v>12.78033</v>
      </c>
    </row>
    <row r="143" ht="20.1" customHeight="1" spans="1:4">
      <c r="A143" s="3" t="s">
        <v>255</v>
      </c>
      <c r="B143" s="3">
        <f>B144+B145</f>
        <v>205.430789</v>
      </c>
      <c r="C143" s="3">
        <f>C144+C145</f>
        <v>191</v>
      </c>
      <c r="D143" s="3">
        <f>D144+D145</f>
        <v>14</v>
      </c>
    </row>
    <row r="144" ht="20.1" customHeight="1" spans="1:4">
      <c r="A144" s="3" t="s">
        <v>152</v>
      </c>
      <c r="B144" s="3">
        <v>191.430789</v>
      </c>
      <c r="C144" s="3">
        <v>191</v>
      </c>
      <c r="D144" s="3"/>
    </row>
    <row r="145" ht="20.1" customHeight="1" spans="1:4">
      <c r="A145" s="3" t="s">
        <v>256</v>
      </c>
      <c r="B145" s="3">
        <v>14</v>
      </c>
      <c r="C145" s="3"/>
      <c r="D145" s="3">
        <f t="shared" ref="D145:D150" si="20">B145-C145</f>
        <v>14</v>
      </c>
    </row>
    <row r="146" ht="20.1" customHeight="1" spans="1:4">
      <c r="A146" s="3" t="s">
        <v>257</v>
      </c>
      <c r="B146" s="3">
        <f>B147+B148</f>
        <v>433.922197</v>
      </c>
      <c r="C146" s="3">
        <f>C147+C148</f>
        <v>376</v>
      </c>
      <c r="D146" s="3">
        <f>D147+D148</f>
        <v>57.633995</v>
      </c>
    </row>
    <row r="147" ht="20.1" customHeight="1" spans="1:4">
      <c r="A147" s="3" t="s">
        <v>152</v>
      </c>
      <c r="B147" s="3">
        <v>59.288202</v>
      </c>
      <c r="C147" s="3">
        <v>59</v>
      </c>
      <c r="D147" s="3"/>
    </row>
    <row r="148" ht="20.1" customHeight="1" spans="1:4">
      <c r="A148" s="3" t="s">
        <v>258</v>
      </c>
      <c r="B148" s="3">
        <v>374.633995</v>
      </c>
      <c r="C148" s="3">
        <v>317</v>
      </c>
      <c r="D148" s="3">
        <f t="shared" si="20"/>
        <v>57.633995</v>
      </c>
    </row>
    <row r="149" ht="20.1" customHeight="1" spans="1:4">
      <c r="A149" s="3" t="s">
        <v>259</v>
      </c>
      <c r="B149" s="3">
        <v>0</v>
      </c>
      <c r="C149" s="3"/>
      <c r="D149" s="3">
        <f t="shared" si="20"/>
        <v>0</v>
      </c>
    </row>
    <row r="150" ht="20.1" customHeight="1" spans="1:4">
      <c r="A150" s="3" t="s">
        <v>260</v>
      </c>
      <c r="B150" s="3">
        <v>0</v>
      </c>
      <c r="C150" s="3"/>
      <c r="D150" s="3">
        <f t="shared" si="20"/>
        <v>0</v>
      </c>
    </row>
    <row r="151" ht="20.1" customHeight="1" spans="1:4">
      <c r="A151" s="3" t="s">
        <v>21</v>
      </c>
      <c r="B151" s="3">
        <f>B152+B156+B161+B166+B169+B171+B176+B181+B184+B188+B190+B193+B196+B198+B203+B200</f>
        <v>23555.61466</v>
      </c>
      <c r="C151" s="3">
        <f>C152+C156+C161+C166+C169+C171+C176+C181+C184+C188+C190+C193+C196+C198+C203+C200</f>
        <v>10938</v>
      </c>
      <c r="D151" s="3">
        <f>D152+D156+D161+D166+D169+D171+D176+D181+D184+D188+D190+D193+D196+D198+D203+D200</f>
        <v>12617.214921</v>
      </c>
    </row>
    <row r="152" ht="20.1" customHeight="1" spans="1:4">
      <c r="A152" s="3" t="s">
        <v>261</v>
      </c>
      <c r="B152" s="3">
        <f>B153+B154+B155</f>
        <v>1224.167673</v>
      </c>
      <c r="C152" s="3">
        <f>C153+C154+C155</f>
        <v>1142</v>
      </c>
      <c r="D152" s="3">
        <f>D153+D154+D155</f>
        <v>82.167673</v>
      </c>
    </row>
    <row r="153" ht="20.1" customHeight="1" spans="1:4">
      <c r="A153" s="3" t="s">
        <v>152</v>
      </c>
      <c r="B153" s="3">
        <v>219</v>
      </c>
      <c r="C153" s="3">
        <v>219</v>
      </c>
      <c r="D153" s="3">
        <f t="shared" ref="D153:D155" si="21">B153-C153</f>
        <v>0</v>
      </c>
    </row>
    <row r="154" ht="20.1" customHeight="1" spans="1:4">
      <c r="A154" s="3" t="s">
        <v>262</v>
      </c>
      <c r="B154" s="3">
        <v>520</v>
      </c>
      <c r="C154" s="3">
        <v>520</v>
      </c>
      <c r="D154" s="3">
        <f t="shared" si="21"/>
        <v>0</v>
      </c>
    </row>
    <row r="155" ht="20.1" customHeight="1" spans="1:4">
      <c r="A155" s="3" t="s">
        <v>263</v>
      </c>
      <c r="B155" s="3">
        <v>485.167673</v>
      </c>
      <c r="C155" s="3">
        <v>403</v>
      </c>
      <c r="D155" s="3">
        <f t="shared" si="21"/>
        <v>82.167673</v>
      </c>
    </row>
    <row r="156" ht="20.1" customHeight="1" spans="1:4">
      <c r="A156" s="3" t="s">
        <v>264</v>
      </c>
      <c r="B156" s="3">
        <f>B157+B158+B159+B160</f>
        <v>912.175</v>
      </c>
      <c r="C156" s="3">
        <f>C157+C158+C159+C160</f>
        <v>113</v>
      </c>
      <c r="D156" s="3">
        <f>D157+D158+D159+D160</f>
        <v>799.175</v>
      </c>
    </row>
    <row r="157" ht="20.1" customHeight="1" spans="1:4">
      <c r="A157" s="3" t="s">
        <v>152</v>
      </c>
      <c r="B157" s="3">
        <v>113</v>
      </c>
      <c r="C157" s="3">
        <v>108</v>
      </c>
      <c r="D157" s="3">
        <f t="shared" ref="D157:D160" si="22">B157-C157</f>
        <v>5</v>
      </c>
    </row>
    <row r="158" ht="20.1" customHeight="1" spans="1:4">
      <c r="A158" s="3" t="s">
        <v>265</v>
      </c>
      <c r="B158" s="3">
        <v>20</v>
      </c>
      <c r="C158" s="3"/>
      <c r="D158" s="3">
        <f t="shared" si="22"/>
        <v>20</v>
      </c>
    </row>
    <row r="159" ht="20.1" customHeight="1" spans="1:4">
      <c r="A159" s="3" t="s">
        <v>266</v>
      </c>
      <c r="B159" s="3">
        <v>638.06</v>
      </c>
      <c r="C159" s="3">
        <v>5</v>
      </c>
      <c r="D159" s="3">
        <f t="shared" si="22"/>
        <v>633.06</v>
      </c>
    </row>
    <row r="160" ht="20.1" customHeight="1" spans="1:4">
      <c r="A160" s="3" t="s">
        <v>267</v>
      </c>
      <c r="B160" s="3">
        <v>141.115</v>
      </c>
      <c r="C160" s="3"/>
      <c r="D160" s="3">
        <f t="shared" si="22"/>
        <v>141.115</v>
      </c>
    </row>
    <row r="161" ht="20.1" customHeight="1" spans="1:4">
      <c r="A161" s="3" t="s">
        <v>268</v>
      </c>
      <c r="B161" s="3">
        <f>B162+B163+B164+B165</f>
        <v>9158.3778</v>
      </c>
      <c r="C161" s="3">
        <v>9158</v>
      </c>
      <c r="D161" s="3">
        <v>0</v>
      </c>
    </row>
    <row r="162" ht="20.1" customHeight="1" spans="1:4">
      <c r="A162" s="3" t="s">
        <v>269</v>
      </c>
      <c r="B162" s="3">
        <v>350.784</v>
      </c>
      <c r="C162" s="3">
        <v>351</v>
      </c>
      <c r="D162" s="3"/>
    </row>
    <row r="163" ht="20.1" customHeight="1" spans="1:4">
      <c r="A163" s="3" t="s">
        <v>270</v>
      </c>
      <c r="B163" s="3">
        <v>2914</v>
      </c>
      <c r="C163" s="3">
        <v>2914</v>
      </c>
      <c r="D163" s="3"/>
    </row>
    <row r="164" ht="20.1" customHeight="1" spans="1:4">
      <c r="A164" s="3" t="s">
        <v>271</v>
      </c>
      <c r="B164" s="3">
        <v>4000</v>
      </c>
      <c r="C164" s="3">
        <v>4000</v>
      </c>
      <c r="D164" s="3"/>
    </row>
    <row r="165" ht="20.1" customHeight="1" spans="1:4">
      <c r="A165" s="3" t="s">
        <v>272</v>
      </c>
      <c r="B165" s="3">
        <v>1893.5938</v>
      </c>
      <c r="C165" s="3">
        <v>1894</v>
      </c>
      <c r="D165" s="3"/>
    </row>
    <row r="166" ht="20.1" customHeight="1" spans="1:4">
      <c r="A166" s="3" t="s">
        <v>273</v>
      </c>
      <c r="B166" s="3">
        <f>B167+B168</f>
        <v>21.1952</v>
      </c>
      <c r="C166" s="3">
        <f>C167+C168</f>
        <v>4</v>
      </c>
      <c r="D166" s="3">
        <f>D167+D168</f>
        <v>17.6</v>
      </c>
    </row>
    <row r="167" ht="20.1" customHeight="1" spans="1:4">
      <c r="A167" s="3" t="s">
        <v>274</v>
      </c>
      <c r="B167" s="3">
        <v>3.5952</v>
      </c>
      <c r="C167" s="3">
        <v>4</v>
      </c>
      <c r="D167" s="3"/>
    </row>
    <row r="168" ht="20.1" customHeight="1" spans="1:4">
      <c r="A168" s="3" t="s">
        <v>275</v>
      </c>
      <c r="B168" s="3">
        <v>17.6</v>
      </c>
      <c r="C168" s="3"/>
      <c r="D168" s="3">
        <f t="shared" ref="D168:D170" si="23">B168-C168</f>
        <v>17.6</v>
      </c>
    </row>
    <row r="169" ht="20.1" customHeight="1" spans="1:4">
      <c r="A169" s="3" t="s">
        <v>276</v>
      </c>
      <c r="B169" s="3">
        <v>40</v>
      </c>
      <c r="C169" s="3">
        <v>40</v>
      </c>
      <c r="D169" s="3">
        <f t="shared" si="23"/>
        <v>0</v>
      </c>
    </row>
    <row r="170" ht="20.1" customHeight="1" spans="1:4">
      <c r="A170" s="3" t="s">
        <v>277</v>
      </c>
      <c r="B170" s="3">
        <v>40</v>
      </c>
      <c r="C170" s="3">
        <v>40</v>
      </c>
      <c r="D170" s="3">
        <f t="shared" si="23"/>
        <v>0</v>
      </c>
    </row>
    <row r="171" ht="20.1" customHeight="1" spans="1:4">
      <c r="A171" s="3" t="s">
        <v>278</v>
      </c>
      <c r="B171" s="3">
        <f>B172+B173+B174+B175</f>
        <v>1054.293548</v>
      </c>
      <c r="C171" s="3">
        <f>C172+C173+C174+C175</f>
        <v>306</v>
      </c>
      <c r="D171" s="3">
        <f>D172+D173+D174+D175</f>
        <v>748.253548</v>
      </c>
    </row>
    <row r="172" ht="20.1" customHeight="1" spans="1:4">
      <c r="A172" s="3" t="s">
        <v>279</v>
      </c>
      <c r="B172" s="3">
        <v>99.04</v>
      </c>
      <c r="C172" s="3">
        <v>99</v>
      </c>
      <c r="D172" s="3"/>
    </row>
    <row r="173" ht="20.1" customHeight="1" spans="1:4">
      <c r="A173" s="3" t="s">
        <v>280</v>
      </c>
      <c r="B173" s="3">
        <v>238.253548</v>
      </c>
      <c r="C173" s="3">
        <v>207</v>
      </c>
      <c r="D173" s="3">
        <f t="shared" ref="D173:D175" si="24">B173-C173</f>
        <v>31.253548</v>
      </c>
    </row>
    <row r="174" ht="20.1" customHeight="1" spans="1:4">
      <c r="A174" s="3" t="s">
        <v>281</v>
      </c>
      <c r="B174" s="3">
        <v>415</v>
      </c>
      <c r="C174" s="3"/>
      <c r="D174" s="3">
        <f t="shared" si="24"/>
        <v>415</v>
      </c>
    </row>
    <row r="175" ht="20.1" customHeight="1" spans="1:4">
      <c r="A175" s="3" t="s">
        <v>282</v>
      </c>
      <c r="B175" s="3">
        <v>302</v>
      </c>
      <c r="C175" s="3"/>
      <c r="D175" s="3">
        <f t="shared" si="24"/>
        <v>302</v>
      </c>
    </row>
    <row r="176" ht="20.1" customHeight="1" spans="1:4">
      <c r="A176" s="3" t="s">
        <v>283</v>
      </c>
      <c r="B176" s="3">
        <f>B177+B178+B179+B180</f>
        <v>235.4</v>
      </c>
      <c r="C176" s="3">
        <f>C177+C178+C179+C180</f>
        <v>0</v>
      </c>
      <c r="D176" s="3">
        <f>D177+D178+D179+D180</f>
        <v>235.4</v>
      </c>
    </row>
    <row r="177" ht="20.1" customHeight="1" spans="1:4">
      <c r="A177" s="3" t="s">
        <v>284</v>
      </c>
      <c r="B177" s="3">
        <v>160</v>
      </c>
      <c r="C177" s="3"/>
      <c r="D177" s="3">
        <f t="shared" ref="D177:D180" si="25">B177-C177</f>
        <v>160</v>
      </c>
    </row>
    <row r="178" ht="20.1" customHeight="1" spans="1:4">
      <c r="A178" s="3" t="s">
        <v>285</v>
      </c>
      <c r="B178" s="3">
        <v>49.4</v>
      </c>
      <c r="C178" s="3"/>
      <c r="D178" s="3">
        <f t="shared" si="25"/>
        <v>49.4</v>
      </c>
    </row>
    <row r="179" ht="20.1" customHeight="1" spans="1:4">
      <c r="A179" s="3" t="s">
        <v>286</v>
      </c>
      <c r="B179" s="3">
        <v>1</v>
      </c>
      <c r="C179" s="3"/>
      <c r="D179" s="3">
        <f t="shared" si="25"/>
        <v>1</v>
      </c>
    </row>
    <row r="180" ht="20.1" customHeight="1" spans="1:4">
      <c r="A180" s="3" t="s">
        <v>287</v>
      </c>
      <c r="B180" s="3">
        <v>25</v>
      </c>
      <c r="C180" s="3"/>
      <c r="D180" s="3">
        <f t="shared" si="25"/>
        <v>25</v>
      </c>
    </row>
    <row r="181" ht="20.1" customHeight="1" spans="1:4">
      <c r="A181" s="3" t="s">
        <v>288</v>
      </c>
      <c r="B181" s="3">
        <f>B182+B183</f>
        <v>336.3455</v>
      </c>
      <c r="C181" s="3">
        <f>C182+C183</f>
        <v>86</v>
      </c>
      <c r="D181" s="3">
        <f>D182+D183</f>
        <v>250.3455</v>
      </c>
    </row>
    <row r="182" ht="20.1" customHeight="1" spans="1:4">
      <c r="A182" s="3" t="s">
        <v>289</v>
      </c>
      <c r="B182" s="3">
        <v>28.32</v>
      </c>
      <c r="C182" s="3"/>
      <c r="D182" s="3">
        <f t="shared" ref="D182:D192" si="26">B182-C182</f>
        <v>28.32</v>
      </c>
    </row>
    <row r="183" ht="20.1" customHeight="1" spans="1:4">
      <c r="A183" s="3" t="s">
        <v>290</v>
      </c>
      <c r="B183" s="3">
        <v>308.0255</v>
      </c>
      <c r="C183" s="3">
        <v>86</v>
      </c>
      <c r="D183" s="3">
        <f t="shared" si="26"/>
        <v>222.0255</v>
      </c>
    </row>
    <row r="184" ht="20.1" customHeight="1" spans="1:4">
      <c r="A184" s="3" t="s">
        <v>291</v>
      </c>
      <c r="B184" s="3">
        <f>B185+B186+B187</f>
        <v>829.946739</v>
      </c>
      <c r="C184" s="3">
        <f>C185+C186+C187</f>
        <v>89</v>
      </c>
      <c r="D184" s="3">
        <f>D185+D186+D187</f>
        <v>740.56</v>
      </c>
    </row>
    <row r="185" ht="20.1" customHeight="1" spans="1:4">
      <c r="A185" s="3" t="s">
        <v>152</v>
      </c>
      <c r="B185" s="3">
        <v>75.386739</v>
      </c>
      <c r="C185" s="3">
        <v>75</v>
      </c>
      <c r="D185" s="3"/>
    </row>
    <row r="186" ht="20.1" customHeight="1" spans="1:4">
      <c r="A186" s="3" t="s">
        <v>292</v>
      </c>
      <c r="B186" s="3">
        <v>661.56</v>
      </c>
      <c r="C186" s="3"/>
      <c r="D186" s="3">
        <f t="shared" si="26"/>
        <v>661.56</v>
      </c>
    </row>
    <row r="187" ht="20.1" customHeight="1" spans="1:4">
      <c r="A187" s="3" t="s">
        <v>293</v>
      </c>
      <c r="B187" s="3">
        <v>93</v>
      </c>
      <c r="C187" s="3">
        <v>14</v>
      </c>
      <c r="D187" s="3">
        <f t="shared" si="26"/>
        <v>79</v>
      </c>
    </row>
    <row r="188" ht="20.1" customHeight="1" spans="1:4">
      <c r="A188" s="3" t="s">
        <v>294</v>
      </c>
      <c r="B188" s="3">
        <v>10</v>
      </c>
      <c r="C188" s="3"/>
      <c r="D188" s="3">
        <f t="shared" si="26"/>
        <v>10</v>
      </c>
    </row>
    <row r="189" ht="20.1" customHeight="1" spans="1:4">
      <c r="A189" s="3" t="s">
        <v>295</v>
      </c>
      <c r="B189" s="3">
        <v>10</v>
      </c>
      <c r="C189" s="3"/>
      <c r="D189" s="3">
        <f t="shared" si="26"/>
        <v>10</v>
      </c>
    </row>
    <row r="190" ht="20.1" customHeight="1" spans="1:4">
      <c r="A190" s="3" t="s">
        <v>296</v>
      </c>
      <c r="B190" s="3">
        <f>B191+B192</f>
        <v>3142.242</v>
      </c>
      <c r="C190" s="3">
        <f>C191+C192</f>
        <v>0</v>
      </c>
      <c r="D190" s="3">
        <f t="shared" si="26"/>
        <v>3142.242</v>
      </c>
    </row>
    <row r="191" ht="20.1" customHeight="1" spans="1:4">
      <c r="A191" s="3" t="s">
        <v>297</v>
      </c>
      <c r="B191" s="3">
        <v>583.06</v>
      </c>
      <c r="C191" s="3"/>
      <c r="D191" s="3">
        <f t="shared" si="26"/>
        <v>583.06</v>
      </c>
    </row>
    <row r="192" ht="20.1" customHeight="1" spans="1:4">
      <c r="A192" s="3" t="s">
        <v>298</v>
      </c>
      <c r="B192" s="3">
        <v>2559.182</v>
      </c>
      <c r="C192" s="3"/>
      <c r="D192" s="3">
        <f t="shared" si="26"/>
        <v>2559.182</v>
      </c>
    </row>
    <row r="193" ht="20.1" customHeight="1" spans="1:4">
      <c r="A193" s="3" t="s">
        <v>299</v>
      </c>
      <c r="B193" s="3">
        <f>B194+B195</f>
        <v>97</v>
      </c>
      <c r="C193" s="3">
        <f>C194+C195</f>
        <v>0</v>
      </c>
      <c r="D193" s="3">
        <f>D194+D195</f>
        <v>97</v>
      </c>
    </row>
    <row r="194" ht="20.1" customHeight="1" spans="1:4">
      <c r="A194" s="3" t="s">
        <v>300</v>
      </c>
      <c r="B194" s="3">
        <v>95</v>
      </c>
      <c r="C194" s="3"/>
      <c r="D194" s="3">
        <f t="shared" ref="D194:D199" si="27">B194-C194</f>
        <v>95</v>
      </c>
    </row>
    <row r="195" ht="20.1" customHeight="1" spans="1:4">
      <c r="A195" s="3" t="s">
        <v>301</v>
      </c>
      <c r="B195" s="3">
        <v>2</v>
      </c>
      <c r="C195" s="3"/>
      <c r="D195" s="3">
        <f t="shared" si="27"/>
        <v>2</v>
      </c>
    </row>
    <row r="196" ht="20.1" customHeight="1" spans="1:4">
      <c r="A196" s="3" t="s">
        <v>302</v>
      </c>
      <c r="B196" s="3">
        <v>409</v>
      </c>
      <c r="C196" s="3"/>
      <c r="D196" s="3">
        <f t="shared" si="27"/>
        <v>409</v>
      </c>
    </row>
    <row r="197" ht="20.1" customHeight="1" spans="1:4">
      <c r="A197" s="3" t="s">
        <v>303</v>
      </c>
      <c r="B197" s="3">
        <v>409</v>
      </c>
      <c r="C197" s="3">
        <v>0</v>
      </c>
      <c r="D197" s="3">
        <f t="shared" si="27"/>
        <v>409</v>
      </c>
    </row>
    <row r="198" ht="20.1" customHeight="1" spans="1:4">
      <c r="A198" s="3" t="s">
        <v>304</v>
      </c>
      <c r="B198" s="3">
        <v>81.48</v>
      </c>
      <c r="C198" s="3"/>
      <c r="D198" s="3">
        <f t="shared" si="27"/>
        <v>81.48</v>
      </c>
    </row>
    <row r="199" ht="20.1" customHeight="1" spans="1:4">
      <c r="A199" s="3" t="s">
        <v>305</v>
      </c>
      <c r="B199" s="3">
        <v>81.48</v>
      </c>
      <c r="C199" s="3"/>
      <c r="D199" s="3">
        <f t="shared" si="27"/>
        <v>81.48</v>
      </c>
    </row>
    <row r="200" ht="20.1" customHeight="1" spans="1:4">
      <c r="A200" s="3" t="s">
        <v>306</v>
      </c>
      <c r="B200" s="3">
        <f>B201+B202</f>
        <v>5650</v>
      </c>
      <c r="C200" s="3">
        <f>C201+C202</f>
        <v>0</v>
      </c>
      <c r="D200" s="3">
        <f>D201+D202</f>
        <v>5650</v>
      </c>
    </row>
    <row r="201" ht="20.1" customHeight="1" spans="1:4">
      <c r="A201" s="3" t="s">
        <v>307</v>
      </c>
      <c r="B201" s="3">
        <v>3200</v>
      </c>
      <c r="C201" s="3"/>
      <c r="D201" s="3">
        <f t="shared" ref="D201:D204" si="28">B201-C201</f>
        <v>3200</v>
      </c>
    </row>
    <row r="202" ht="20.1" customHeight="1" spans="1:4">
      <c r="A202" s="3" t="s">
        <v>308</v>
      </c>
      <c r="B202" s="3">
        <v>2450</v>
      </c>
      <c r="C202" s="3"/>
      <c r="D202" s="3">
        <f t="shared" si="28"/>
        <v>2450</v>
      </c>
    </row>
    <row r="203" ht="20.1" customHeight="1" spans="1:4">
      <c r="A203" s="3" t="s">
        <v>309</v>
      </c>
      <c r="B203" s="3">
        <v>353.9912</v>
      </c>
      <c r="C203" s="3"/>
      <c r="D203" s="3">
        <f t="shared" si="28"/>
        <v>353.9912</v>
      </c>
    </row>
    <row r="204" ht="20.1" customHeight="1" spans="1:4">
      <c r="A204" s="3" t="s">
        <v>310</v>
      </c>
      <c r="B204" s="3">
        <v>353.9912</v>
      </c>
      <c r="C204" s="3"/>
      <c r="D204" s="3">
        <f t="shared" si="28"/>
        <v>353.9912</v>
      </c>
    </row>
    <row r="205" ht="20.1" customHeight="1" spans="1:4">
      <c r="A205" s="3" t="s">
        <v>23</v>
      </c>
      <c r="B205" s="3">
        <f>B206+B209+B213+B216+B222+B225+B229+B233+B236+B238</f>
        <v>22406.017527</v>
      </c>
      <c r="C205" s="3">
        <f>C206+C209+C213+C216+C222+C225+C229+C233+C236+C238</f>
        <v>2528</v>
      </c>
      <c r="D205" s="3">
        <f>D206+D209+D213+D216+D222+D225+D229+D233+D236+D238</f>
        <v>19878.017527</v>
      </c>
    </row>
    <row r="206" ht="20.1" customHeight="1" spans="1:4">
      <c r="A206" s="3" t="s">
        <v>311</v>
      </c>
      <c r="B206" s="3">
        <v>485.571168</v>
      </c>
      <c r="C206" s="3">
        <v>481</v>
      </c>
      <c r="D206" s="3">
        <f t="shared" ref="D206:D213" si="29">B206-C206</f>
        <v>4.571168</v>
      </c>
    </row>
    <row r="207" ht="20.1" customHeight="1" spans="1:4">
      <c r="A207" s="3" t="s">
        <v>152</v>
      </c>
      <c r="B207" s="3">
        <v>181.232256</v>
      </c>
      <c r="C207" s="3">
        <v>181</v>
      </c>
      <c r="D207" s="3"/>
    </row>
    <row r="208" ht="20.1" customHeight="1" spans="1:4">
      <c r="A208" s="3" t="s">
        <v>312</v>
      </c>
      <c r="B208" s="3">
        <v>304.338912</v>
      </c>
      <c r="C208" s="3">
        <v>300</v>
      </c>
      <c r="D208" s="3">
        <f t="shared" si="29"/>
        <v>4.33891199999999</v>
      </c>
    </row>
    <row r="209" ht="20.1" customHeight="1" spans="1:4">
      <c r="A209" s="3" t="s">
        <v>313</v>
      </c>
      <c r="B209" s="3">
        <v>1736</v>
      </c>
      <c r="C209" s="3">
        <v>152</v>
      </c>
      <c r="D209" s="3">
        <f t="shared" si="29"/>
        <v>1584</v>
      </c>
    </row>
    <row r="210" ht="20.1" customHeight="1" spans="1:4">
      <c r="A210" s="3" t="s">
        <v>314</v>
      </c>
      <c r="B210" s="3">
        <v>711</v>
      </c>
      <c r="C210" s="3">
        <v>711</v>
      </c>
      <c r="D210" s="3">
        <f t="shared" si="29"/>
        <v>0</v>
      </c>
    </row>
    <row r="211" ht="20.1" customHeight="1" spans="1:4">
      <c r="A211" s="3" t="s">
        <v>315</v>
      </c>
      <c r="B211" s="3">
        <v>719</v>
      </c>
      <c r="C211" s="3">
        <v>719</v>
      </c>
      <c r="D211" s="3">
        <f t="shared" si="29"/>
        <v>0</v>
      </c>
    </row>
    <row r="212" ht="20.1" customHeight="1" spans="1:4">
      <c r="A212" s="3" t="s">
        <v>316</v>
      </c>
      <c r="B212" s="3">
        <v>305.6</v>
      </c>
      <c r="C212" s="3"/>
      <c r="D212" s="3">
        <f t="shared" si="29"/>
        <v>305.6</v>
      </c>
    </row>
    <row r="213" ht="20.1" customHeight="1" spans="1:4">
      <c r="A213" s="3" t="s">
        <v>317</v>
      </c>
      <c r="B213" s="3">
        <v>658.021</v>
      </c>
      <c r="C213" s="3">
        <v>78</v>
      </c>
      <c r="D213" s="3">
        <f t="shared" si="29"/>
        <v>580.021</v>
      </c>
    </row>
    <row r="214" ht="20.1" customHeight="1" spans="1:4">
      <c r="A214" s="3" t="s">
        <v>318</v>
      </c>
      <c r="B214" s="3">
        <v>77.711</v>
      </c>
      <c r="C214" s="3">
        <v>78</v>
      </c>
      <c r="D214" s="3"/>
    </row>
    <row r="215" ht="20.1" customHeight="1" spans="1:4">
      <c r="A215" s="3" t="s">
        <v>319</v>
      </c>
      <c r="B215" s="3">
        <v>580.31</v>
      </c>
      <c r="C215" s="3"/>
      <c r="D215" s="3">
        <f t="shared" ref="D215:D217" si="30">B215-C215</f>
        <v>580.31</v>
      </c>
    </row>
    <row r="216" ht="20.1" customHeight="1" spans="1:4">
      <c r="A216" s="3" t="s">
        <v>320</v>
      </c>
      <c r="B216" s="3">
        <v>2464</v>
      </c>
      <c r="C216" s="3">
        <v>367</v>
      </c>
      <c r="D216" s="3">
        <f t="shared" si="30"/>
        <v>2097</v>
      </c>
    </row>
    <row r="217" ht="20.1" customHeight="1" spans="1:4">
      <c r="A217" s="3" t="s">
        <v>321</v>
      </c>
      <c r="B217" s="3">
        <v>596.818825</v>
      </c>
      <c r="C217" s="3">
        <v>257</v>
      </c>
      <c r="D217" s="3">
        <f t="shared" si="30"/>
        <v>339.818825</v>
      </c>
    </row>
    <row r="218" ht="20.1" customHeight="1" spans="1:4">
      <c r="A218" s="3" t="s">
        <v>322</v>
      </c>
      <c r="B218" s="3">
        <v>110.327694</v>
      </c>
      <c r="C218" s="3">
        <v>110</v>
      </c>
      <c r="D218" s="3"/>
    </row>
    <row r="219" ht="20.1" customHeight="1" spans="1:4">
      <c r="A219" s="3" t="s">
        <v>323</v>
      </c>
      <c r="B219" s="3">
        <v>1621</v>
      </c>
      <c r="C219" s="3"/>
      <c r="D219" s="3">
        <f t="shared" ref="D219:D225" si="31">B219-C219</f>
        <v>1621</v>
      </c>
    </row>
    <row r="220" ht="20.1" customHeight="1" spans="1:4">
      <c r="A220" s="3" t="s">
        <v>324</v>
      </c>
      <c r="B220" s="3">
        <v>54</v>
      </c>
      <c r="C220" s="3"/>
      <c r="D220" s="3">
        <f t="shared" si="31"/>
        <v>54</v>
      </c>
    </row>
    <row r="221" ht="20.1" customHeight="1" spans="1:4">
      <c r="A221" s="3" t="s">
        <v>325</v>
      </c>
      <c r="B221" s="3">
        <v>81.84</v>
      </c>
      <c r="C221" s="3"/>
      <c r="D221" s="3">
        <f t="shared" si="31"/>
        <v>81.84</v>
      </c>
    </row>
    <row r="222" ht="20.1" customHeight="1" spans="1:4">
      <c r="A222" s="3" t="s">
        <v>326</v>
      </c>
      <c r="B222" s="3">
        <v>1422.73</v>
      </c>
      <c r="C222" s="3"/>
      <c r="D222" s="3">
        <f t="shared" si="31"/>
        <v>1422.73</v>
      </c>
    </row>
    <row r="223" ht="20.1" customHeight="1" spans="1:4">
      <c r="A223" s="3" t="s">
        <v>327</v>
      </c>
      <c r="B223" s="3">
        <v>554.7</v>
      </c>
      <c r="C223" s="3"/>
      <c r="D223" s="3">
        <f t="shared" si="31"/>
        <v>554.7</v>
      </c>
    </row>
    <row r="224" ht="20.1" customHeight="1" spans="1:4">
      <c r="A224" s="3" t="s">
        <v>328</v>
      </c>
      <c r="B224" s="3">
        <v>868.03</v>
      </c>
      <c r="C224" s="3"/>
      <c r="D224" s="3">
        <f t="shared" si="31"/>
        <v>868.03</v>
      </c>
    </row>
    <row r="225" ht="20.1" customHeight="1" spans="1:4">
      <c r="A225" s="3" t="s">
        <v>329</v>
      </c>
      <c r="B225" s="3">
        <v>642.965359</v>
      </c>
      <c r="C225" s="3">
        <v>477</v>
      </c>
      <c r="D225" s="3">
        <f t="shared" si="31"/>
        <v>165.965359</v>
      </c>
    </row>
    <row r="226" ht="20.1" customHeight="1" spans="1:4">
      <c r="A226" s="3" t="s">
        <v>152</v>
      </c>
      <c r="B226" s="3">
        <v>227.093433</v>
      </c>
      <c r="C226" s="3">
        <v>227</v>
      </c>
      <c r="D226" s="3"/>
    </row>
    <row r="227" ht="20.1" customHeight="1" spans="1:4">
      <c r="A227" s="3" t="s">
        <v>330</v>
      </c>
      <c r="B227" s="3">
        <v>0.0035</v>
      </c>
      <c r="C227" s="3"/>
      <c r="D227" s="3"/>
    </row>
    <row r="228" ht="20.1" customHeight="1" spans="1:4">
      <c r="A228" s="3" t="s">
        <v>331</v>
      </c>
      <c r="B228" s="3">
        <v>415.868426</v>
      </c>
      <c r="C228" s="3">
        <v>250</v>
      </c>
      <c r="D228" s="3">
        <f t="shared" ref="D228:D239" si="32">B228-C228</f>
        <v>165.868426</v>
      </c>
    </row>
    <row r="229" ht="20.1" customHeight="1" spans="1:4">
      <c r="A229" s="3" t="s">
        <v>332</v>
      </c>
      <c r="B229" s="3">
        <v>1296</v>
      </c>
      <c r="C229" s="3">
        <v>973</v>
      </c>
      <c r="D229" s="3">
        <f t="shared" si="32"/>
        <v>323</v>
      </c>
    </row>
    <row r="230" ht="20.1" customHeight="1" spans="1:4">
      <c r="A230" s="3" t="s">
        <v>333</v>
      </c>
      <c r="B230" s="3">
        <v>505</v>
      </c>
      <c r="C230" s="3">
        <v>505</v>
      </c>
      <c r="D230" s="3">
        <f t="shared" si="32"/>
        <v>0</v>
      </c>
    </row>
    <row r="231" ht="20.1" customHeight="1" spans="1:4">
      <c r="A231" s="3" t="s">
        <v>334</v>
      </c>
      <c r="B231" s="3">
        <v>468</v>
      </c>
      <c r="C231" s="3">
        <v>468</v>
      </c>
      <c r="D231" s="3">
        <f t="shared" si="32"/>
        <v>0</v>
      </c>
    </row>
    <row r="232" ht="20.1" customHeight="1" spans="1:4">
      <c r="A232" s="3" t="s">
        <v>335</v>
      </c>
      <c r="B232" s="3">
        <v>323</v>
      </c>
      <c r="C232" s="3"/>
      <c r="D232" s="3">
        <f t="shared" si="32"/>
        <v>323</v>
      </c>
    </row>
    <row r="233" ht="20.1" customHeight="1" spans="1:4">
      <c r="A233" s="3" t="s">
        <v>336</v>
      </c>
      <c r="B233" s="3">
        <v>12994</v>
      </c>
      <c r="C233" s="3"/>
      <c r="D233" s="3">
        <f t="shared" si="32"/>
        <v>12994</v>
      </c>
    </row>
    <row r="234" ht="20.1" customHeight="1" spans="1:4">
      <c r="A234" s="3" t="s">
        <v>337</v>
      </c>
      <c r="B234" s="3">
        <v>12914</v>
      </c>
      <c r="C234" s="3"/>
      <c r="D234" s="3">
        <f t="shared" si="32"/>
        <v>12914</v>
      </c>
    </row>
    <row r="235" ht="20.1" customHeight="1" spans="1:4">
      <c r="A235" s="3" t="s">
        <v>338</v>
      </c>
      <c r="B235" s="3">
        <v>80</v>
      </c>
      <c r="C235" s="3"/>
      <c r="D235" s="3">
        <f t="shared" si="32"/>
        <v>80</v>
      </c>
    </row>
    <row r="236" ht="20.1" customHeight="1" spans="1:4">
      <c r="A236" s="3" t="s">
        <v>339</v>
      </c>
      <c r="B236" s="3">
        <v>674.33</v>
      </c>
      <c r="C236" s="3"/>
      <c r="D236" s="3">
        <f t="shared" si="32"/>
        <v>674.33</v>
      </c>
    </row>
    <row r="237" ht="20.1" customHeight="1" spans="1:4">
      <c r="A237" s="3" t="s">
        <v>340</v>
      </c>
      <c r="B237" s="3">
        <v>674.33</v>
      </c>
      <c r="C237" s="3"/>
      <c r="D237" s="3">
        <f t="shared" si="32"/>
        <v>674.33</v>
      </c>
    </row>
    <row r="238" ht="20.1" customHeight="1" spans="1:4">
      <c r="A238" s="3" t="s">
        <v>341</v>
      </c>
      <c r="B238" s="3">
        <v>32.4</v>
      </c>
      <c r="C238" s="3"/>
      <c r="D238" s="3">
        <f t="shared" si="32"/>
        <v>32.4</v>
      </c>
    </row>
    <row r="239" ht="20.1" customHeight="1" spans="1:4">
      <c r="A239" s="3" t="s">
        <v>342</v>
      </c>
      <c r="B239" s="3">
        <v>32.4</v>
      </c>
      <c r="C239" s="3"/>
      <c r="D239" s="3">
        <f t="shared" si="32"/>
        <v>32.4</v>
      </c>
    </row>
    <row r="240" ht="20.1" customHeight="1" spans="1:4">
      <c r="A240" s="3" t="s">
        <v>25</v>
      </c>
      <c r="B240" s="3">
        <f>B241+B243+B246+B248+B250</f>
        <v>3045.969172</v>
      </c>
      <c r="C240" s="3">
        <f>C241+C243+C246+C248+C250</f>
        <v>388</v>
      </c>
      <c r="D240" s="3">
        <f>D241+D243+D246+D248+D250</f>
        <v>2658.306</v>
      </c>
    </row>
    <row r="241" ht="20.1" customHeight="1" spans="1:4">
      <c r="A241" s="3" t="s">
        <v>343</v>
      </c>
      <c r="B241" s="3">
        <v>387.663172</v>
      </c>
      <c r="C241" s="3">
        <v>388</v>
      </c>
      <c r="D241" s="3"/>
    </row>
    <row r="242" ht="20.1" customHeight="1" spans="1:4">
      <c r="A242" s="3" t="s">
        <v>152</v>
      </c>
      <c r="B242" s="3">
        <v>387.663172</v>
      </c>
      <c r="C242" s="3">
        <v>388</v>
      </c>
      <c r="D242" s="3"/>
    </row>
    <row r="243" ht="20.1" customHeight="1" spans="1:4">
      <c r="A243" s="3" t="s">
        <v>344</v>
      </c>
      <c r="B243" s="3">
        <v>2470</v>
      </c>
      <c r="C243" s="3"/>
      <c r="D243" s="3">
        <f t="shared" ref="D243:D251" si="33">B243-C243</f>
        <v>2470</v>
      </c>
    </row>
    <row r="244" ht="20.1" customHeight="1" spans="1:4">
      <c r="A244" s="3" t="s">
        <v>345</v>
      </c>
      <c r="B244" s="3">
        <v>970</v>
      </c>
      <c r="C244" s="3"/>
      <c r="D244" s="3">
        <f t="shared" si="33"/>
        <v>970</v>
      </c>
    </row>
    <row r="245" ht="20.1" customHeight="1" spans="1:4">
      <c r="A245" s="3" t="s">
        <v>346</v>
      </c>
      <c r="B245" s="3">
        <v>1500</v>
      </c>
      <c r="C245" s="3"/>
      <c r="D245" s="3">
        <f t="shared" si="33"/>
        <v>1500</v>
      </c>
    </row>
    <row r="246" ht="20.1" customHeight="1" spans="1:4">
      <c r="A246" s="3" t="s">
        <v>347</v>
      </c>
      <c r="B246" s="3">
        <v>109.68</v>
      </c>
      <c r="C246" s="3"/>
      <c r="D246" s="3">
        <f t="shared" si="33"/>
        <v>109.68</v>
      </c>
    </row>
    <row r="247" ht="20.1" customHeight="1" spans="1:4">
      <c r="A247" s="3" t="s">
        <v>348</v>
      </c>
      <c r="B247" s="3">
        <v>109.68</v>
      </c>
      <c r="C247" s="3"/>
      <c r="D247" s="3">
        <f t="shared" si="33"/>
        <v>109.68</v>
      </c>
    </row>
    <row r="248" ht="20.1" customHeight="1" spans="1:4">
      <c r="A248" s="3" t="s">
        <v>349</v>
      </c>
      <c r="B248" s="3">
        <v>22</v>
      </c>
      <c r="C248" s="3"/>
      <c r="D248" s="3">
        <f t="shared" si="33"/>
        <v>22</v>
      </c>
    </row>
    <row r="249" ht="20.1" customHeight="1" spans="1:4">
      <c r="A249" s="3" t="s">
        <v>350</v>
      </c>
      <c r="B249" s="3">
        <v>22</v>
      </c>
      <c r="C249" s="3"/>
      <c r="D249" s="3">
        <f t="shared" si="33"/>
        <v>22</v>
      </c>
    </row>
    <row r="250" ht="20.1" customHeight="1" spans="1:4">
      <c r="A250" s="3" t="s">
        <v>351</v>
      </c>
      <c r="B250" s="3">
        <v>56.626</v>
      </c>
      <c r="C250" s="3"/>
      <c r="D250" s="3">
        <f t="shared" si="33"/>
        <v>56.626</v>
      </c>
    </row>
    <row r="251" ht="20.1" customHeight="1" spans="1:4">
      <c r="A251" s="3" t="s">
        <v>352</v>
      </c>
      <c r="B251" s="3">
        <v>56.626</v>
      </c>
      <c r="C251" s="3"/>
      <c r="D251" s="3">
        <f t="shared" si="33"/>
        <v>56.626</v>
      </c>
    </row>
    <row r="252" ht="20.1" customHeight="1" spans="1:4">
      <c r="A252" s="3" t="s">
        <v>27</v>
      </c>
      <c r="B252" s="3">
        <f>B253+B257+B259+B261+B263</f>
        <v>3309.9513</v>
      </c>
      <c r="C252" s="3">
        <f>C253+C257+C259+C261+C263</f>
        <v>1781</v>
      </c>
      <c r="D252" s="3">
        <f>D253+D257+D259+D261+D263</f>
        <v>1528.9513</v>
      </c>
    </row>
    <row r="253" ht="20.1" customHeight="1" spans="1:4">
      <c r="A253" s="3" t="s">
        <v>353</v>
      </c>
      <c r="B253" s="3">
        <v>918</v>
      </c>
      <c r="C253" s="3">
        <v>781</v>
      </c>
      <c r="D253" s="3">
        <f t="shared" ref="D253:D255" si="34">B253-C253</f>
        <v>137</v>
      </c>
    </row>
    <row r="254" ht="20.1" customHeight="1" spans="1:4">
      <c r="A254" s="3" t="s">
        <v>152</v>
      </c>
      <c r="B254" s="3">
        <v>107</v>
      </c>
      <c r="C254" s="3">
        <v>107</v>
      </c>
      <c r="D254" s="3">
        <f t="shared" si="34"/>
        <v>0</v>
      </c>
    </row>
    <row r="255" ht="20.1" customHeight="1" spans="1:4">
      <c r="A255" s="3" t="s">
        <v>354</v>
      </c>
      <c r="B255" s="3">
        <v>458.738224</v>
      </c>
      <c r="C255" s="3">
        <v>322</v>
      </c>
      <c r="D255" s="3">
        <f t="shared" si="34"/>
        <v>136.738224</v>
      </c>
    </row>
    <row r="256" ht="20.1" customHeight="1" spans="1:4">
      <c r="A256" s="3" t="s">
        <v>355</v>
      </c>
      <c r="B256" s="3">
        <v>352.692746</v>
      </c>
      <c r="C256" s="3">
        <v>353</v>
      </c>
      <c r="D256" s="3"/>
    </row>
    <row r="257" ht="20.1" customHeight="1" spans="1:4">
      <c r="A257" s="3" t="s">
        <v>356</v>
      </c>
      <c r="B257" s="3">
        <v>11.32</v>
      </c>
      <c r="C257" s="3"/>
      <c r="D257" s="3">
        <f t="shared" ref="D257:D264" si="35">B257-C257</f>
        <v>11.32</v>
      </c>
    </row>
    <row r="258" ht="20.1" customHeight="1" spans="1:4">
      <c r="A258" s="3" t="s">
        <v>357</v>
      </c>
      <c r="B258" s="3">
        <v>11.32</v>
      </c>
      <c r="C258" s="3"/>
      <c r="D258" s="3">
        <f t="shared" si="35"/>
        <v>11.32</v>
      </c>
    </row>
    <row r="259" ht="20.1" customHeight="1" spans="1:4">
      <c r="A259" s="3" t="s">
        <v>358</v>
      </c>
      <c r="B259" s="3">
        <v>361</v>
      </c>
      <c r="C259" s="3"/>
      <c r="D259" s="3">
        <f t="shared" si="35"/>
        <v>361</v>
      </c>
    </row>
    <row r="260" ht="20.1" customHeight="1" spans="1:4">
      <c r="A260" s="3" t="s">
        <v>359</v>
      </c>
      <c r="B260" s="3">
        <v>361</v>
      </c>
      <c r="C260" s="3"/>
      <c r="D260" s="3">
        <f t="shared" si="35"/>
        <v>361</v>
      </c>
    </row>
    <row r="261" ht="20.1" customHeight="1" spans="1:4">
      <c r="A261" s="3" t="s">
        <v>360</v>
      </c>
      <c r="B261" s="3">
        <v>1549.6313</v>
      </c>
      <c r="C261" s="3">
        <v>1000</v>
      </c>
      <c r="D261" s="3">
        <f t="shared" si="35"/>
        <v>549.6313</v>
      </c>
    </row>
    <row r="262" ht="20.1" customHeight="1" spans="1:4">
      <c r="A262" s="3" t="s">
        <v>361</v>
      </c>
      <c r="B262" s="3">
        <v>1549.6313</v>
      </c>
      <c r="C262" s="3">
        <v>1000</v>
      </c>
      <c r="D262" s="3">
        <f t="shared" si="35"/>
        <v>549.6313</v>
      </c>
    </row>
    <row r="263" ht="20.1" customHeight="1" spans="1:4">
      <c r="A263" s="3" t="s">
        <v>362</v>
      </c>
      <c r="B263" s="3">
        <v>470</v>
      </c>
      <c r="C263" s="3"/>
      <c r="D263" s="3">
        <f t="shared" si="35"/>
        <v>470</v>
      </c>
    </row>
    <row r="264" ht="20.1" customHeight="1" spans="1:4">
      <c r="A264" s="3" t="s">
        <v>363</v>
      </c>
      <c r="B264" s="3">
        <v>470</v>
      </c>
      <c r="C264" s="3"/>
      <c r="D264" s="3">
        <f t="shared" si="35"/>
        <v>470</v>
      </c>
    </row>
    <row r="265" ht="20.1" customHeight="1" spans="1:4">
      <c r="A265" s="3" t="s">
        <v>29</v>
      </c>
      <c r="B265" s="3">
        <f>B266+B277+B284+B291+B294+B297</f>
        <v>13104.181487</v>
      </c>
      <c r="C265" s="3">
        <f>C266+C277+C284+C291+C294+C297</f>
        <v>2005</v>
      </c>
      <c r="D265" s="3">
        <f>D266+D277+D284+D291+D294+D297</f>
        <v>11099.181487</v>
      </c>
    </row>
    <row r="266" ht="20.1" customHeight="1" spans="1:4">
      <c r="A266" s="3" t="s">
        <v>364</v>
      </c>
      <c r="B266" s="3">
        <v>7076</v>
      </c>
      <c r="C266" s="3">
        <v>1471</v>
      </c>
      <c r="D266" s="3">
        <f t="shared" ref="D266:D284" si="36">B266-C266</f>
        <v>5605</v>
      </c>
    </row>
    <row r="267" ht="20.1" customHeight="1" spans="1:4">
      <c r="A267" s="3" t="s">
        <v>152</v>
      </c>
      <c r="B267" s="3">
        <v>382.872531</v>
      </c>
      <c r="C267" s="3">
        <v>373</v>
      </c>
      <c r="D267" s="3">
        <f t="shared" si="36"/>
        <v>9.87253099999998</v>
      </c>
    </row>
    <row r="268" ht="20.1" customHeight="1" spans="1:4">
      <c r="A268" s="3" t="s">
        <v>167</v>
      </c>
      <c r="B268" s="3">
        <v>1097.993524</v>
      </c>
      <c r="C268" s="3">
        <v>1098</v>
      </c>
      <c r="D268" s="3"/>
    </row>
    <row r="269" ht="20.1" customHeight="1" spans="1:4">
      <c r="A269" s="3" t="s">
        <v>365</v>
      </c>
      <c r="B269" s="3">
        <v>14</v>
      </c>
      <c r="C269" s="3"/>
      <c r="D269" s="3">
        <f t="shared" si="36"/>
        <v>14</v>
      </c>
    </row>
    <row r="270" ht="20.1" customHeight="1" spans="1:4">
      <c r="A270" s="3" t="s">
        <v>366</v>
      </c>
      <c r="B270" s="3">
        <v>24</v>
      </c>
      <c r="C270" s="3"/>
      <c r="D270" s="3">
        <f t="shared" si="36"/>
        <v>24</v>
      </c>
    </row>
    <row r="271" ht="20.1" customHeight="1" spans="1:4">
      <c r="A271" s="3" t="s">
        <v>367</v>
      </c>
      <c r="B271" s="3">
        <v>309.7755</v>
      </c>
      <c r="C271" s="3"/>
      <c r="D271" s="3">
        <f t="shared" si="36"/>
        <v>309.7755</v>
      </c>
    </row>
    <row r="272" ht="20.1" customHeight="1" spans="1:4">
      <c r="A272" s="3" t="s">
        <v>368</v>
      </c>
      <c r="B272" s="3">
        <v>2.13</v>
      </c>
      <c r="C272" s="3"/>
      <c r="D272" s="3">
        <f t="shared" si="36"/>
        <v>2.13</v>
      </c>
    </row>
    <row r="273" ht="20.1" customHeight="1" spans="1:4">
      <c r="A273" s="3" t="s">
        <v>369</v>
      </c>
      <c r="B273" s="3">
        <v>21.1</v>
      </c>
      <c r="C273" s="3"/>
      <c r="D273" s="3">
        <f t="shared" si="36"/>
        <v>21.1</v>
      </c>
    </row>
    <row r="274" ht="20.1" customHeight="1" spans="1:4">
      <c r="A274" s="3" t="s">
        <v>370</v>
      </c>
      <c r="B274" s="3">
        <v>5097.2187</v>
      </c>
      <c r="C274" s="3"/>
      <c r="D274" s="3">
        <f t="shared" si="36"/>
        <v>5097.2187</v>
      </c>
    </row>
    <row r="275" ht="20.1" customHeight="1" spans="1:4">
      <c r="A275" s="3" t="s">
        <v>371</v>
      </c>
      <c r="B275" s="3">
        <v>79.98</v>
      </c>
      <c r="C275" s="3"/>
      <c r="D275" s="3">
        <f t="shared" si="36"/>
        <v>79.98</v>
      </c>
    </row>
    <row r="276" ht="20.1" customHeight="1" spans="1:4">
      <c r="A276" s="3" t="s">
        <v>372</v>
      </c>
      <c r="B276" s="3">
        <v>46</v>
      </c>
      <c r="C276" s="3"/>
      <c r="D276" s="3">
        <f t="shared" si="36"/>
        <v>46</v>
      </c>
    </row>
    <row r="277" ht="20.1" customHeight="1" spans="1:4">
      <c r="A277" s="3" t="s">
        <v>373</v>
      </c>
      <c r="B277" s="3">
        <v>297.274652</v>
      </c>
      <c r="C277" s="3">
        <v>73</v>
      </c>
      <c r="D277" s="3">
        <f t="shared" si="36"/>
        <v>224.274652</v>
      </c>
    </row>
    <row r="278" ht="20.1" customHeight="1" spans="1:4">
      <c r="A278" s="3" t="s">
        <v>201</v>
      </c>
      <c r="B278" s="3">
        <v>20</v>
      </c>
      <c r="C278" s="3"/>
      <c r="D278" s="3">
        <f t="shared" si="36"/>
        <v>20</v>
      </c>
    </row>
    <row r="279" ht="20.1" customHeight="1" spans="1:4">
      <c r="A279" s="3" t="s">
        <v>374</v>
      </c>
      <c r="B279" s="3">
        <v>2</v>
      </c>
      <c r="C279" s="3"/>
      <c r="D279" s="3">
        <f t="shared" si="36"/>
        <v>2</v>
      </c>
    </row>
    <row r="280" ht="20.1" customHeight="1" spans="1:4">
      <c r="A280" s="3" t="s">
        <v>375</v>
      </c>
      <c r="B280" s="3">
        <v>5</v>
      </c>
      <c r="C280" s="3"/>
      <c r="D280" s="3">
        <f t="shared" si="36"/>
        <v>5</v>
      </c>
    </row>
    <row r="281" ht="20.1" customHeight="1" spans="1:4">
      <c r="A281" s="3" t="s">
        <v>376</v>
      </c>
      <c r="B281" s="3">
        <v>90.214652</v>
      </c>
      <c r="C281" s="3">
        <v>73</v>
      </c>
      <c r="D281" s="3">
        <f t="shared" si="36"/>
        <v>17.214652</v>
      </c>
    </row>
    <row r="282" ht="20.1" customHeight="1" spans="1:4">
      <c r="A282" s="3" t="s">
        <v>377</v>
      </c>
      <c r="B282" s="3">
        <v>13</v>
      </c>
      <c r="C282" s="3"/>
      <c r="D282" s="3">
        <f t="shared" si="36"/>
        <v>13</v>
      </c>
    </row>
    <row r="283" ht="20.1" customHeight="1" spans="1:4">
      <c r="A283" s="3" t="s">
        <v>378</v>
      </c>
      <c r="B283" s="3">
        <v>167.06</v>
      </c>
      <c r="C283" s="3"/>
      <c r="D283" s="3">
        <f t="shared" si="36"/>
        <v>167.06</v>
      </c>
    </row>
    <row r="284" ht="20.1" customHeight="1" spans="1:4">
      <c r="A284" s="3" t="s">
        <v>379</v>
      </c>
      <c r="B284" s="3">
        <v>776.006835</v>
      </c>
      <c r="C284" s="3">
        <v>461</v>
      </c>
      <c r="D284" s="3">
        <f t="shared" si="36"/>
        <v>315.006835</v>
      </c>
    </row>
    <row r="285" ht="20.1" customHeight="1" spans="1:4">
      <c r="A285" s="3" t="s">
        <v>152</v>
      </c>
      <c r="B285" s="3">
        <v>114.549288</v>
      </c>
      <c r="C285" s="3">
        <v>115</v>
      </c>
      <c r="D285" s="3"/>
    </row>
    <row r="286" ht="20.1" customHeight="1" spans="1:4">
      <c r="A286" s="3" t="s">
        <v>380</v>
      </c>
      <c r="B286" s="3">
        <v>346.457547</v>
      </c>
      <c r="C286" s="3">
        <v>346</v>
      </c>
      <c r="D286" s="3"/>
    </row>
    <row r="287" ht="20.1" customHeight="1" spans="1:4">
      <c r="A287" s="3" t="s">
        <v>381</v>
      </c>
      <c r="B287" s="3">
        <v>190</v>
      </c>
      <c r="C287" s="3"/>
      <c r="D287" s="3">
        <f t="shared" ref="D287:D300" si="37">B287-C287</f>
        <v>190</v>
      </c>
    </row>
    <row r="288" ht="20.1" customHeight="1" spans="1:4">
      <c r="A288" s="3" t="s">
        <v>382</v>
      </c>
      <c r="B288" s="3">
        <v>15</v>
      </c>
      <c r="C288" s="3"/>
      <c r="D288" s="3">
        <f t="shared" si="37"/>
        <v>15</v>
      </c>
    </row>
    <row r="289" ht="20.1" customHeight="1" spans="1:4">
      <c r="A289" s="3" t="s">
        <v>383</v>
      </c>
      <c r="B289" s="3">
        <v>10</v>
      </c>
      <c r="C289" s="3"/>
      <c r="D289" s="3">
        <f t="shared" si="37"/>
        <v>10</v>
      </c>
    </row>
    <row r="290" ht="20.1" customHeight="1" spans="1:4">
      <c r="A290" s="3" t="s">
        <v>384</v>
      </c>
      <c r="B290" s="3">
        <v>100</v>
      </c>
      <c r="C290" s="3"/>
      <c r="D290" s="3">
        <f t="shared" si="37"/>
        <v>100</v>
      </c>
    </row>
    <row r="291" ht="20.1" customHeight="1" spans="1:4">
      <c r="A291" s="3" t="s">
        <v>385</v>
      </c>
      <c r="B291" s="3">
        <v>2205.7</v>
      </c>
      <c r="C291" s="3"/>
      <c r="D291" s="3">
        <f t="shared" si="37"/>
        <v>2205.7</v>
      </c>
    </row>
    <row r="292" ht="20.1" customHeight="1" spans="1:4">
      <c r="A292" s="3" t="s">
        <v>386</v>
      </c>
      <c r="B292" s="3">
        <v>855.8</v>
      </c>
      <c r="C292" s="3"/>
      <c r="D292" s="3">
        <f t="shared" si="37"/>
        <v>855.8</v>
      </c>
    </row>
    <row r="293" ht="20.1" customHeight="1" spans="1:4">
      <c r="A293" s="3" t="s">
        <v>387</v>
      </c>
      <c r="B293" s="3">
        <v>1349.9</v>
      </c>
      <c r="C293" s="3"/>
      <c r="D293" s="3">
        <f t="shared" si="37"/>
        <v>1349.9</v>
      </c>
    </row>
    <row r="294" ht="20.1" customHeight="1" spans="1:4">
      <c r="A294" s="3" t="s">
        <v>388</v>
      </c>
      <c r="B294" s="3">
        <v>1308</v>
      </c>
      <c r="C294" s="3"/>
      <c r="D294" s="3">
        <f t="shared" si="37"/>
        <v>1308</v>
      </c>
    </row>
    <row r="295" ht="20.1" customHeight="1" spans="1:4">
      <c r="A295" s="3" t="s">
        <v>389</v>
      </c>
      <c r="B295" s="3">
        <v>837</v>
      </c>
      <c r="C295" s="3"/>
      <c r="D295" s="3">
        <f t="shared" si="37"/>
        <v>837</v>
      </c>
    </row>
    <row r="296" ht="20.1" customHeight="1" spans="1:4">
      <c r="A296" s="3" t="s">
        <v>390</v>
      </c>
      <c r="B296" s="3">
        <v>471</v>
      </c>
      <c r="C296" s="3"/>
      <c r="D296" s="3">
        <f t="shared" si="37"/>
        <v>471</v>
      </c>
    </row>
    <row r="297" ht="20.1" customHeight="1" spans="1:4">
      <c r="A297" s="3" t="s">
        <v>391</v>
      </c>
      <c r="B297" s="3">
        <v>1441.2</v>
      </c>
      <c r="C297" s="3"/>
      <c r="D297" s="3">
        <f t="shared" si="37"/>
        <v>1441.2</v>
      </c>
    </row>
    <row r="298" ht="20.1" customHeight="1" spans="1:4">
      <c r="A298" s="3" t="s">
        <v>392</v>
      </c>
      <c r="B298" s="3">
        <v>774.7</v>
      </c>
      <c r="C298" s="3"/>
      <c r="D298" s="3">
        <f t="shared" si="37"/>
        <v>774.7</v>
      </c>
    </row>
    <row r="299" ht="20.1" customHeight="1" spans="1:4">
      <c r="A299" s="3" t="s">
        <v>393</v>
      </c>
      <c r="B299" s="3">
        <v>63.5</v>
      </c>
      <c r="C299" s="3"/>
      <c r="D299" s="3">
        <f t="shared" si="37"/>
        <v>63.5</v>
      </c>
    </row>
    <row r="300" ht="20.1" customHeight="1" spans="1:4">
      <c r="A300" s="3" t="s">
        <v>394</v>
      </c>
      <c r="B300" s="3">
        <v>603</v>
      </c>
      <c r="C300" s="3"/>
      <c r="D300" s="3">
        <f t="shared" si="37"/>
        <v>603</v>
      </c>
    </row>
    <row r="301" ht="20.1" customHeight="1" spans="1:4">
      <c r="A301" s="3" t="s">
        <v>31</v>
      </c>
      <c r="B301" s="3">
        <v>2433</v>
      </c>
      <c r="C301" s="3">
        <f>C302+C308</f>
        <v>449</v>
      </c>
      <c r="D301" s="3">
        <v>1984</v>
      </c>
    </row>
    <row r="302" ht="20.1" customHeight="1" spans="1:4">
      <c r="A302" s="3" t="s">
        <v>395</v>
      </c>
      <c r="B302" s="3">
        <f>B303+B304+B305+B306+B307</f>
        <v>2144.5872</v>
      </c>
      <c r="C302" s="3">
        <f>C303+C304+C305+C306+C307</f>
        <v>449</v>
      </c>
      <c r="D302" s="3">
        <f>D303+D304+D305+D306+D307</f>
        <v>1695.5872</v>
      </c>
    </row>
    <row r="303" ht="20.1" customHeight="1" spans="1:4">
      <c r="A303" s="3" t="s">
        <v>152</v>
      </c>
      <c r="B303" s="3">
        <v>101</v>
      </c>
      <c r="C303" s="3">
        <v>101</v>
      </c>
      <c r="D303" s="3">
        <f t="shared" ref="D303:D316" si="38">B303-C303</f>
        <v>0</v>
      </c>
    </row>
    <row r="304" ht="20.1" customHeight="1" spans="1:4">
      <c r="A304" s="3" t="s">
        <v>396</v>
      </c>
      <c r="B304" s="3">
        <v>800</v>
      </c>
      <c r="C304" s="3"/>
      <c r="D304" s="3">
        <f t="shared" si="38"/>
        <v>800</v>
      </c>
    </row>
    <row r="305" ht="20.1" customHeight="1" spans="1:4">
      <c r="A305" s="3" t="s">
        <v>397</v>
      </c>
      <c r="B305" s="3">
        <v>105</v>
      </c>
      <c r="C305" s="3"/>
      <c r="D305" s="3">
        <f t="shared" si="38"/>
        <v>105</v>
      </c>
    </row>
    <row r="306" ht="20.1" customHeight="1" spans="1:4">
      <c r="A306" s="3" t="s">
        <v>398</v>
      </c>
      <c r="B306" s="3">
        <v>361.5872</v>
      </c>
      <c r="C306" s="3">
        <v>332</v>
      </c>
      <c r="D306" s="3">
        <f t="shared" si="38"/>
        <v>29.5872</v>
      </c>
    </row>
    <row r="307" ht="20.1" customHeight="1" spans="1:4">
      <c r="A307" s="3" t="s">
        <v>399</v>
      </c>
      <c r="B307" s="3">
        <v>777</v>
      </c>
      <c r="C307" s="3">
        <v>16</v>
      </c>
      <c r="D307" s="3">
        <f t="shared" si="38"/>
        <v>761</v>
      </c>
    </row>
    <row r="308" ht="20.1" customHeight="1" spans="1:4">
      <c r="A308" s="3" t="s">
        <v>400</v>
      </c>
      <c r="B308" s="3">
        <v>287.52</v>
      </c>
      <c r="C308" s="3"/>
      <c r="D308" s="3">
        <f t="shared" si="38"/>
        <v>287.52</v>
      </c>
    </row>
    <row r="309" ht="20.1" customHeight="1" spans="1:4">
      <c r="A309" s="3" t="s">
        <v>401</v>
      </c>
      <c r="B309" s="3">
        <v>146.39</v>
      </c>
      <c r="C309" s="3"/>
      <c r="D309" s="3">
        <f t="shared" si="38"/>
        <v>146.39</v>
      </c>
    </row>
    <row r="310" ht="20.1" customHeight="1" spans="1:4">
      <c r="A310" s="3" t="s">
        <v>402</v>
      </c>
      <c r="B310" s="3">
        <v>141.13</v>
      </c>
      <c r="C310" s="3"/>
      <c r="D310" s="3">
        <f t="shared" si="38"/>
        <v>141.13</v>
      </c>
    </row>
    <row r="311" ht="20.1" customHeight="1" spans="1:4">
      <c r="A311" s="3" t="s">
        <v>33</v>
      </c>
      <c r="B311" s="3">
        <v>321.53963</v>
      </c>
      <c r="C311" s="3">
        <v>161</v>
      </c>
      <c r="D311" s="3">
        <f t="shared" si="38"/>
        <v>160.53963</v>
      </c>
    </row>
    <row r="312" ht="20.1" customHeight="1" spans="1:4">
      <c r="A312" s="3" t="s">
        <v>403</v>
      </c>
      <c r="B312" s="3">
        <v>321.53963</v>
      </c>
      <c r="C312" s="3">
        <v>161</v>
      </c>
      <c r="D312" s="3">
        <f t="shared" si="38"/>
        <v>160.53963</v>
      </c>
    </row>
    <row r="313" ht="20.1" customHeight="1" spans="1:4">
      <c r="A313" s="3" t="s">
        <v>152</v>
      </c>
      <c r="B313" s="3">
        <v>171.23963</v>
      </c>
      <c r="C313" s="3">
        <v>161</v>
      </c>
      <c r="D313" s="3">
        <f t="shared" si="38"/>
        <v>10.23963</v>
      </c>
    </row>
    <row r="314" ht="20.1" customHeight="1" spans="1:4">
      <c r="A314" s="3" t="s">
        <v>404</v>
      </c>
      <c r="B314" s="3">
        <v>130</v>
      </c>
      <c r="C314" s="3"/>
      <c r="D314" s="3">
        <f t="shared" si="38"/>
        <v>130</v>
      </c>
    </row>
    <row r="315" ht="20.1" customHeight="1" spans="1:4">
      <c r="A315" s="3" t="s">
        <v>405</v>
      </c>
      <c r="B315" s="3">
        <v>20.3</v>
      </c>
      <c r="C315" s="3"/>
      <c r="D315" s="3">
        <f t="shared" si="38"/>
        <v>20.3</v>
      </c>
    </row>
    <row r="316" ht="20.1" customHeight="1" spans="1:4">
      <c r="A316" s="3" t="s">
        <v>35</v>
      </c>
      <c r="B316" s="3">
        <v>203.383355</v>
      </c>
      <c r="C316" s="3">
        <v>177</v>
      </c>
      <c r="D316" s="3">
        <f t="shared" si="38"/>
        <v>26.383355</v>
      </c>
    </row>
    <row r="317" ht="20.1" customHeight="1" spans="1:4">
      <c r="A317" s="3" t="s">
        <v>406</v>
      </c>
      <c r="B317" s="3">
        <v>109.371718</v>
      </c>
      <c r="C317" s="3">
        <v>109</v>
      </c>
      <c r="D317" s="3"/>
    </row>
    <row r="318" ht="20.1" customHeight="1" spans="1:4">
      <c r="A318" s="3" t="s">
        <v>407</v>
      </c>
      <c r="B318" s="3">
        <v>109.371718</v>
      </c>
      <c r="C318" s="3">
        <v>109</v>
      </c>
      <c r="D318" s="3"/>
    </row>
    <row r="319" ht="20.1" customHeight="1" spans="1:4">
      <c r="A319" s="3" t="s">
        <v>408</v>
      </c>
      <c r="B319" s="3">
        <v>87.211637</v>
      </c>
      <c r="C319" s="3">
        <v>68</v>
      </c>
      <c r="D319" s="3">
        <f t="shared" ref="D319:D323" si="39">B319-C319</f>
        <v>19.211637</v>
      </c>
    </row>
    <row r="320" ht="20.1" customHeight="1" spans="1:4">
      <c r="A320" s="3" t="s">
        <v>409</v>
      </c>
      <c r="B320" s="3">
        <v>87.211637</v>
      </c>
      <c r="C320" s="3">
        <v>68</v>
      </c>
      <c r="D320" s="3">
        <f t="shared" si="39"/>
        <v>19.211637</v>
      </c>
    </row>
    <row r="321" ht="20.1" customHeight="1" spans="1:4">
      <c r="A321" s="3" t="s">
        <v>410</v>
      </c>
      <c r="B321" s="3">
        <v>6.8</v>
      </c>
      <c r="C321" s="3"/>
      <c r="D321" s="3">
        <f t="shared" si="39"/>
        <v>6.8</v>
      </c>
    </row>
    <row r="322" ht="20.1" customHeight="1" spans="1:4">
      <c r="A322" s="3" t="s">
        <v>411</v>
      </c>
      <c r="B322" s="3">
        <v>6.8</v>
      </c>
      <c r="C322" s="3"/>
      <c r="D322" s="3">
        <f t="shared" si="39"/>
        <v>6.8</v>
      </c>
    </row>
    <row r="323" ht="20.1" customHeight="1" spans="1:4">
      <c r="A323" s="3" t="s">
        <v>39</v>
      </c>
      <c r="B323" s="3">
        <v>371.096597</v>
      </c>
      <c r="C323" s="3">
        <v>335</v>
      </c>
      <c r="D323" s="3">
        <f t="shared" si="39"/>
        <v>36.096597</v>
      </c>
    </row>
    <row r="324" ht="20.1" customHeight="1" spans="1:4">
      <c r="A324" s="3" t="s">
        <v>412</v>
      </c>
      <c r="B324" s="3">
        <v>302.288695</v>
      </c>
      <c r="C324" s="3">
        <v>302</v>
      </c>
      <c r="D324" s="3"/>
    </row>
    <row r="325" ht="20.1" customHeight="1" spans="1:4">
      <c r="A325" s="3" t="s">
        <v>152</v>
      </c>
      <c r="B325" s="3">
        <v>302.288695</v>
      </c>
      <c r="C325" s="3">
        <v>302</v>
      </c>
      <c r="D325" s="3"/>
    </row>
    <row r="326" ht="20.1" customHeight="1" spans="1:4">
      <c r="A326" s="3" t="s">
        <v>413</v>
      </c>
      <c r="B326" s="3">
        <v>32.807902</v>
      </c>
      <c r="C326" s="3">
        <v>33</v>
      </c>
      <c r="D326" s="3"/>
    </row>
    <row r="327" ht="20.1" customHeight="1" spans="1:4">
      <c r="A327" s="3" t="s">
        <v>414</v>
      </c>
      <c r="B327" s="3">
        <v>32.807902</v>
      </c>
      <c r="C327" s="3">
        <v>33</v>
      </c>
      <c r="D327" s="3"/>
    </row>
    <row r="328" ht="20.1" customHeight="1" spans="1:4">
      <c r="A328" s="3" t="s">
        <v>415</v>
      </c>
      <c r="B328" s="3">
        <v>36</v>
      </c>
      <c r="C328" s="3"/>
      <c r="D328" s="3">
        <f t="shared" ref="D328:D331" si="40">B328-C328</f>
        <v>36</v>
      </c>
    </row>
    <row r="329" ht="20.1" customHeight="1" spans="1:4">
      <c r="A329" s="3" t="s">
        <v>416</v>
      </c>
      <c r="B329" s="3">
        <v>6</v>
      </c>
      <c r="C329" s="3"/>
      <c r="D329" s="3">
        <f t="shared" si="40"/>
        <v>6</v>
      </c>
    </row>
    <row r="330" ht="20.1" customHeight="1" spans="1:4">
      <c r="A330" s="3" t="s">
        <v>417</v>
      </c>
      <c r="B330" s="3">
        <v>20</v>
      </c>
      <c r="C330" s="3"/>
      <c r="D330" s="3">
        <f t="shared" si="40"/>
        <v>20</v>
      </c>
    </row>
    <row r="331" ht="20.1" customHeight="1" spans="1:4">
      <c r="A331" s="3" t="s">
        <v>418</v>
      </c>
      <c r="B331" s="3">
        <v>10</v>
      </c>
      <c r="C331" s="3"/>
      <c r="D331" s="3">
        <f t="shared" si="40"/>
        <v>10</v>
      </c>
    </row>
    <row r="332" ht="20.1" customHeight="1" spans="1:4">
      <c r="A332" s="3" t="s">
        <v>41</v>
      </c>
      <c r="B332" s="3">
        <v>3578.054764</v>
      </c>
      <c r="C332" s="3">
        <v>3578</v>
      </c>
      <c r="D332" s="3"/>
    </row>
    <row r="333" ht="20.1" customHeight="1" spans="1:4">
      <c r="A333" s="3" t="s">
        <v>419</v>
      </c>
      <c r="B333" s="3">
        <v>3578.054764</v>
      </c>
      <c r="C333" s="3">
        <v>3578</v>
      </c>
      <c r="D333" s="3"/>
    </row>
    <row r="334" ht="20.1" customHeight="1" spans="1:4">
      <c r="A334" s="3" t="s">
        <v>420</v>
      </c>
      <c r="B334" s="3">
        <v>3578.054764</v>
      </c>
      <c r="C334" s="3">
        <v>3578</v>
      </c>
      <c r="D334" s="3"/>
    </row>
    <row r="335" ht="20.1" customHeight="1" spans="1:4">
      <c r="A335" s="3" t="s">
        <v>43</v>
      </c>
      <c r="B335" s="3">
        <v>245.323663</v>
      </c>
      <c r="C335" s="3">
        <v>87.6</v>
      </c>
      <c r="D335" s="3">
        <f t="shared" ref="D335:D344" si="41">B335-C335</f>
        <v>157.723663</v>
      </c>
    </row>
    <row r="336" ht="20.1" customHeight="1" spans="1:4">
      <c r="A336" s="3" t="s">
        <v>421</v>
      </c>
      <c r="B336" s="3">
        <v>245.323663</v>
      </c>
      <c r="C336" s="3">
        <v>88</v>
      </c>
      <c r="D336" s="3">
        <f t="shared" si="41"/>
        <v>157.323663</v>
      </c>
    </row>
    <row r="337" ht="20.1" customHeight="1" spans="1:4">
      <c r="A337" s="3" t="s">
        <v>422</v>
      </c>
      <c r="B337" s="3">
        <v>16.171</v>
      </c>
      <c r="C337" s="3"/>
      <c r="D337" s="3">
        <f t="shared" si="41"/>
        <v>16.171</v>
      </c>
    </row>
    <row r="338" ht="20.1" customHeight="1" spans="1:4">
      <c r="A338" s="3" t="s">
        <v>423</v>
      </c>
      <c r="B338" s="3">
        <v>229.152663</v>
      </c>
      <c r="C338" s="3">
        <v>88</v>
      </c>
      <c r="D338" s="3">
        <f t="shared" si="41"/>
        <v>141.152663</v>
      </c>
    </row>
    <row r="339" ht="20.1" customHeight="1" spans="1:4">
      <c r="A339" s="3" t="s">
        <v>424</v>
      </c>
      <c r="B339" s="3">
        <v>2079</v>
      </c>
      <c r="C339" s="3"/>
      <c r="D339" s="3">
        <f t="shared" si="41"/>
        <v>2079</v>
      </c>
    </row>
    <row r="340" ht="20.1" customHeight="1" spans="1:4">
      <c r="A340" s="3" t="s">
        <v>425</v>
      </c>
      <c r="B340" s="3">
        <v>2079</v>
      </c>
      <c r="C340" s="3"/>
      <c r="D340" s="3">
        <f t="shared" si="41"/>
        <v>2079</v>
      </c>
    </row>
    <row r="341" ht="20.1" customHeight="1" spans="1:4">
      <c r="A341" s="3" t="s">
        <v>426</v>
      </c>
      <c r="B341" s="3">
        <v>2079</v>
      </c>
      <c r="C341" s="3"/>
      <c r="D341" s="3">
        <f t="shared" si="41"/>
        <v>2079</v>
      </c>
    </row>
    <row r="342" ht="20.1" customHeight="1" spans="1:4">
      <c r="A342" s="3" t="s">
        <v>427</v>
      </c>
      <c r="B342" s="3">
        <v>4175.1</v>
      </c>
      <c r="C342" s="3"/>
      <c r="D342" s="3">
        <f t="shared" si="41"/>
        <v>4175.1</v>
      </c>
    </row>
    <row r="343" ht="20.1" customHeight="1" spans="1:4">
      <c r="A343" s="3" t="s">
        <v>428</v>
      </c>
      <c r="B343" s="3">
        <v>4175.1</v>
      </c>
      <c r="C343" s="3"/>
      <c r="D343" s="3">
        <f t="shared" si="41"/>
        <v>4175.1</v>
      </c>
    </row>
    <row r="344" ht="20.1" customHeight="1" spans="1:4">
      <c r="A344" s="3" t="s">
        <v>429</v>
      </c>
      <c r="B344" s="3">
        <v>4175.1</v>
      </c>
      <c r="C344" s="3"/>
      <c r="D344" s="3">
        <f t="shared" si="41"/>
        <v>4175.1</v>
      </c>
    </row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  <row r="435" ht="20.1" customHeight="1"/>
    <row r="436" ht="20.1" customHeight="1"/>
    <row r="437" ht="20.1" customHeight="1"/>
    <row r="438" ht="20.1" customHeight="1"/>
    <row r="439" ht="20.1" customHeight="1"/>
    <row r="440" ht="20.1" customHeight="1"/>
    <row r="441" ht="20.1" customHeight="1"/>
    <row r="442" ht="20.1" customHeight="1"/>
    <row r="443" ht="20.1" customHeight="1"/>
    <row r="444" ht="20.1" customHeight="1"/>
    <row r="445" ht="20.1" customHeight="1"/>
    <row r="446" ht="20.1" customHeight="1"/>
    <row r="447" ht="20.1" customHeight="1"/>
    <row r="448" ht="20.1" customHeight="1"/>
    <row r="449" ht="20.1" customHeight="1"/>
    <row r="450" ht="20.1" customHeight="1"/>
    <row r="451" ht="20.1" customHeight="1"/>
    <row r="452" ht="20.1" customHeight="1"/>
    <row r="453" ht="20.1" customHeight="1"/>
    <row r="454" ht="20.1" customHeight="1"/>
    <row r="455" ht="20.1" customHeight="1"/>
    <row r="456" ht="20.1" customHeight="1"/>
    <row r="457" ht="20.1" customHeight="1"/>
    <row r="458" ht="20.1" customHeight="1"/>
    <row r="459" ht="20.1" customHeight="1"/>
    <row r="460" ht="20.1" customHeight="1"/>
    <row r="461" ht="20.1" customHeight="1"/>
    <row r="462" ht="20.1" customHeight="1"/>
    <row r="463" ht="20.1" customHeight="1"/>
    <row r="464" ht="20.1" customHeight="1"/>
    <row r="465" ht="20.1" customHeight="1"/>
    <row r="466" ht="20.1" customHeight="1"/>
    <row r="467" ht="20.1" customHeight="1"/>
    <row r="468" ht="20.1" customHeight="1"/>
    <row r="469" ht="20.1" customHeight="1"/>
    <row r="470" ht="20.1" customHeight="1"/>
    <row r="471" ht="20.1" customHeight="1"/>
    <row r="472" ht="20.1" customHeight="1"/>
    <row r="473" ht="20.1" customHeight="1"/>
    <row r="474" ht="20.1" customHeight="1"/>
    <row r="475" ht="20.1" customHeight="1"/>
    <row r="476" ht="20.1" customHeight="1"/>
    <row r="477" ht="20.1" customHeight="1"/>
    <row r="478" ht="20.1" customHeight="1"/>
    <row r="479" ht="20.1" customHeight="1"/>
    <row r="480" ht="20.1" customHeight="1"/>
    <row r="481" ht="20.1" customHeight="1"/>
    <row r="482" ht="20.1" customHeight="1"/>
    <row r="483" ht="20.1" customHeight="1"/>
    <row r="484" ht="20.1" customHeight="1"/>
    <row r="485" ht="20.1" customHeight="1"/>
    <row r="486" ht="20.1" customHeight="1"/>
    <row r="487" ht="20.1" customHeight="1"/>
    <row r="488" ht="20.1" customHeight="1"/>
    <row r="489" ht="20.1" customHeight="1"/>
    <row r="490" ht="20.1" customHeight="1"/>
    <row r="491" ht="20.1" customHeight="1"/>
    <row r="492" ht="20.1" customHeight="1"/>
    <row r="493" ht="20.1" customHeight="1"/>
    <row r="494" ht="20.1" customHeight="1"/>
    <row r="495" ht="20.1" customHeight="1"/>
    <row r="496" ht="20.1" customHeight="1"/>
    <row r="497" ht="20.1" customHeight="1"/>
    <row r="498" ht="20.1" customHeight="1"/>
    <row r="499" ht="20.1" customHeight="1"/>
    <row r="500" ht="20.1" customHeight="1"/>
    <row r="501" ht="20.1" customHeight="1"/>
    <row r="502" ht="20.1" customHeight="1"/>
    <row r="503" ht="20.1" customHeight="1"/>
    <row r="504" ht="20.1" customHeight="1"/>
    <row r="505" ht="20.1" customHeight="1"/>
    <row r="506" ht="20.1" customHeight="1"/>
    <row r="507" ht="20.1" customHeight="1"/>
    <row r="508" ht="20.1" customHeight="1"/>
    <row r="509" ht="20.1" customHeight="1"/>
    <row r="510" ht="20.1" customHeight="1"/>
    <row r="511" ht="20.1" customHeight="1"/>
    <row r="512" ht="20.1" customHeight="1"/>
    <row r="513" ht="20.1" customHeight="1"/>
    <row r="514" ht="20.1" customHeight="1"/>
    <row r="515" ht="20.1" customHeight="1"/>
    <row r="516" ht="20.1" customHeight="1"/>
    <row r="517" ht="20.1" customHeight="1"/>
    <row r="518" ht="20.1" customHeight="1"/>
    <row r="519" ht="20.1" customHeight="1"/>
    <row r="520" ht="20.1" customHeight="1"/>
    <row r="521" ht="20.1" customHeight="1"/>
    <row r="522" ht="20.1" customHeight="1"/>
    <row r="523" ht="20.1" customHeight="1"/>
    <row r="524" ht="20.1" customHeight="1"/>
    <row r="525" ht="20.1" customHeight="1"/>
    <row r="526" ht="20.1" customHeight="1"/>
    <row r="527" ht="20.1" customHeight="1"/>
    <row r="528" ht="20.1" customHeight="1"/>
    <row r="529" ht="20.1" customHeight="1"/>
    <row r="530" ht="20.1" customHeight="1"/>
    <row r="531" ht="20.1" customHeight="1"/>
    <row r="532" ht="20.1" customHeight="1"/>
    <row r="533" ht="20.1" customHeight="1"/>
    <row r="534" ht="20.1" customHeight="1"/>
    <row r="535" ht="20.1" customHeight="1"/>
    <row r="536" ht="20.1" customHeight="1"/>
    <row r="537" ht="20.1" customHeight="1"/>
    <row r="538" ht="20.1" customHeight="1"/>
    <row r="539" ht="20.1" customHeight="1"/>
    <row r="540" ht="20.1" customHeight="1"/>
    <row r="541" ht="20.1" customHeight="1"/>
    <row r="542" ht="20.1" customHeight="1"/>
    <row r="543" ht="20.1" customHeight="1"/>
    <row r="544" ht="20.1" customHeight="1"/>
    <row r="545" ht="20.1" customHeight="1"/>
    <row r="546" ht="20.1" customHeight="1"/>
    <row r="547" ht="20.1" customHeight="1"/>
    <row r="548" ht="20.1" customHeight="1"/>
    <row r="549" ht="20.1" customHeight="1"/>
    <row r="550" ht="20.1" customHeight="1"/>
    <row r="551" ht="20.1" customHeight="1"/>
    <row r="552" ht="20.1" customHeight="1"/>
    <row r="553" ht="20.1" customHeight="1"/>
    <row r="554" ht="20.1" customHeight="1"/>
    <row r="555" ht="20.1" customHeight="1"/>
    <row r="556" ht="20.1" customHeight="1"/>
    <row r="557" ht="20.1" customHeight="1"/>
    <row r="558" ht="20.1" customHeight="1"/>
    <row r="559" ht="20.1" customHeight="1"/>
    <row r="560" ht="20.1" customHeight="1"/>
    <row r="561" ht="20.1" customHeight="1"/>
    <row r="562" ht="20.1" customHeight="1"/>
    <row r="563" ht="20.1" customHeight="1"/>
    <row r="564" ht="20.1" customHeight="1"/>
    <row r="565" ht="20.1" customHeight="1"/>
    <row r="566" ht="20.1" customHeight="1"/>
    <row r="567" ht="20.1" customHeight="1"/>
    <row r="568" ht="20.1" customHeight="1"/>
    <row r="569" ht="20.1" customHeight="1"/>
    <row r="570" ht="20.1" customHeight="1"/>
    <row r="571" ht="20.1" customHeight="1"/>
    <row r="572" ht="20.1" customHeight="1"/>
    <row r="573" ht="20.1" customHeight="1"/>
    <row r="574" ht="20.1" customHeight="1"/>
    <row r="575" ht="20.1" customHeight="1"/>
    <row r="576" ht="20.1" customHeight="1"/>
    <row r="577" ht="20.1" customHeight="1"/>
    <row r="578" ht="20.1" customHeight="1"/>
    <row r="579" ht="20.1" customHeight="1"/>
    <row r="580" ht="20.1" customHeight="1"/>
    <row r="581" ht="20.1" customHeight="1"/>
    <row r="582" ht="20.1" customHeight="1"/>
    <row r="583" ht="20.1" customHeight="1"/>
    <row r="584" ht="20.1" customHeight="1"/>
    <row r="585" ht="20.1" customHeight="1"/>
    <row r="586" ht="20.1" customHeight="1"/>
    <row r="587" ht="20.1" customHeight="1"/>
    <row r="588" ht="20.1" customHeight="1"/>
    <row r="589" ht="20.1" customHeight="1"/>
    <row r="590" ht="20.1" customHeight="1"/>
    <row r="591" ht="20.1" customHeight="1"/>
    <row r="592" ht="20.1" customHeight="1"/>
    <row r="593" ht="20.1" customHeight="1"/>
    <row r="594" ht="20.1" customHeight="1"/>
    <row r="595" ht="20.1" customHeight="1"/>
    <row r="596" ht="20.1" customHeight="1"/>
    <row r="597" ht="20.1" customHeight="1"/>
    <row r="598" ht="20.1" customHeight="1"/>
    <row r="599" ht="20.1" customHeight="1"/>
    <row r="600" ht="20.1" customHeight="1"/>
    <row r="601" ht="20.1" customHeight="1"/>
    <row r="602" ht="20.1" customHeight="1"/>
    <row r="603" ht="20.1" customHeight="1"/>
    <row r="604" ht="20.1" customHeight="1"/>
    <row r="605" ht="20.1" customHeight="1"/>
    <row r="606" ht="20.1" customHeight="1"/>
    <row r="607" ht="20.1" customHeight="1"/>
    <row r="608" ht="20.1" customHeight="1"/>
    <row r="609" ht="20.1" customHeight="1"/>
    <row r="610" ht="20.1" customHeight="1"/>
    <row r="611" ht="20.1" customHeight="1"/>
    <row r="612" ht="20.1" customHeight="1"/>
    <row r="613" ht="20.1" customHeight="1"/>
    <row r="614" ht="20.1" customHeight="1"/>
    <row r="615" ht="20.1" customHeight="1"/>
    <row r="616" ht="20.1" customHeight="1"/>
    <row r="617" ht="20.1" customHeight="1"/>
    <row r="618" ht="20.1" customHeight="1"/>
    <row r="619" ht="20.1" customHeight="1"/>
    <row r="620" ht="20.1" customHeight="1"/>
    <row r="621" ht="20.1" customHeight="1"/>
    <row r="622" ht="20.1" customHeight="1"/>
    <row r="623" ht="20.1" customHeight="1"/>
    <row r="624" ht="20.1" customHeight="1"/>
    <row r="625" ht="20.1" customHeight="1"/>
    <row r="626" ht="20.1" customHeight="1"/>
    <row r="627" ht="20.1" customHeight="1"/>
    <row r="628" ht="20.1" customHeight="1"/>
    <row r="629" ht="20.1" customHeight="1"/>
    <row r="630" ht="20.1" customHeight="1"/>
    <row r="631" ht="20.1" customHeight="1"/>
    <row r="632" ht="20.1" customHeight="1"/>
    <row r="633" ht="20.1" customHeight="1"/>
    <row r="634" ht="20.1" customHeight="1"/>
    <row r="635" ht="20.1" customHeight="1"/>
    <row r="636" ht="20.1" customHeight="1"/>
    <row r="637" ht="20.1" customHeight="1"/>
    <row r="638" ht="20.1" customHeight="1"/>
    <row r="639" ht="20.1" customHeight="1"/>
    <row r="640" ht="20.1" customHeight="1"/>
    <row r="641" ht="20.1" customHeight="1"/>
    <row r="642" ht="20.1" customHeight="1"/>
    <row r="643" ht="20.1" customHeight="1"/>
    <row r="644" ht="20.1" customHeight="1"/>
    <row r="645" ht="20.1" customHeight="1"/>
    <row r="646" ht="20.1" customHeight="1"/>
    <row r="647" ht="20.1" customHeight="1"/>
    <row r="648" ht="20.1" customHeight="1"/>
    <row r="649" ht="20.1" customHeight="1"/>
    <row r="650" ht="20.1" customHeight="1"/>
    <row r="651" ht="20.1" customHeight="1"/>
    <row r="652" ht="20.1" customHeight="1"/>
    <row r="653" ht="20.1" customHeight="1"/>
    <row r="654" ht="20.1" customHeight="1"/>
    <row r="655" ht="20.1" customHeight="1"/>
    <row r="656" ht="20.1" customHeight="1"/>
    <row r="657" ht="20.1" customHeight="1"/>
    <row r="658" ht="20.1" customHeight="1"/>
    <row r="659" ht="20.1" customHeight="1"/>
    <row r="660" ht="20.1" customHeight="1"/>
    <row r="661" ht="20.1" customHeight="1"/>
    <row r="662" ht="20.1" customHeight="1"/>
    <row r="663" ht="20.1" customHeight="1"/>
    <row r="664" ht="20.1" customHeight="1"/>
    <row r="665" ht="20.1" customHeight="1"/>
    <row r="666" ht="20.1" customHeight="1"/>
    <row r="667" ht="20.1" customHeight="1"/>
    <row r="668" ht="20.1" customHeight="1"/>
    <row r="669" ht="20.1" customHeight="1"/>
    <row r="670" ht="20.1" customHeight="1"/>
    <row r="671" ht="20.1" customHeight="1"/>
    <row r="672" ht="20.1" customHeight="1"/>
    <row r="673" ht="20.1" customHeight="1"/>
    <row r="674" ht="20.1" customHeight="1"/>
    <row r="675" ht="20.1" customHeight="1"/>
    <row r="676" ht="20.1" customHeight="1"/>
    <row r="677" ht="20.1" customHeight="1"/>
    <row r="678" ht="20.1" customHeight="1"/>
    <row r="679" ht="20.1" customHeight="1"/>
    <row r="680" ht="20.1" customHeight="1"/>
    <row r="681" ht="20.1" customHeight="1"/>
    <row r="682" ht="20.1" customHeight="1"/>
    <row r="683" ht="20.1" customHeight="1"/>
    <row r="684" ht="20.1" customHeight="1"/>
    <row r="685" ht="20.1" customHeight="1"/>
    <row r="686" ht="20.1" customHeight="1"/>
    <row r="687" ht="20.1" customHeight="1"/>
    <row r="688" ht="20.1" customHeight="1"/>
    <row r="689" ht="20.1" customHeight="1"/>
    <row r="690" ht="20.1" customHeight="1"/>
    <row r="691" ht="20.1" customHeight="1"/>
    <row r="692" ht="20.1" customHeight="1"/>
    <row r="693" ht="20.1" customHeight="1"/>
    <row r="694" ht="20.1" customHeight="1"/>
    <row r="695" ht="20.1" customHeight="1"/>
    <row r="696" ht="20.1" customHeight="1"/>
    <row r="697" ht="20.1" customHeight="1"/>
    <row r="698" ht="20.1" customHeight="1"/>
    <row r="699" ht="20.1" customHeight="1"/>
    <row r="700" ht="20.1" customHeight="1"/>
    <row r="701" ht="20.1" customHeight="1"/>
    <row r="702" ht="20.1" customHeight="1"/>
    <row r="703" ht="20.1" customHeight="1"/>
    <row r="704" ht="20.1" customHeight="1"/>
    <row r="705" ht="20.1" customHeight="1"/>
    <row r="706" ht="20.1" customHeight="1"/>
    <row r="707" ht="20.1" customHeight="1"/>
    <row r="708" ht="20.1" customHeight="1"/>
    <row r="709" ht="20.1" customHeight="1"/>
    <row r="710" ht="20.1" customHeight="1"/>
    <row r="711" ht="20.1" customHeight="1"/>
    <row r="712" ht="20.1" customHeight="1"/>
    <row r="713" ht="20.1" customHeight="1"/>
    <row r="714" ht="20.1" customHeight="1"/>
    <row r="715" ht="20.1" customHeight="1"/>
    <row r="716" ht="20.1" customHeight="1"/>
    <row r="717" ht="20.1" customHeight="1"/>
    <row r="718" ht="20.1" customHeight="1"/>
    <row r="719" ht="20.1" customHeight="1"/>
    <row r="720" ht="20.1" customHeight="1"/>
    <row r="721" ht="20.1" customHeight="1"/>
    <row r="722" ht="20.1" customHeight="1"/>
    <row r="723" ht="20.1" customHeight="1"/>
    <row r="724" ht="20.1" customHeight="1"/>
    <row r="725" ht="20.1" customHeight="1"/>
    <row r="726" ht="20.1" customHeight="1"/>
    <row r="727" ht="20.1" customHeight="1"/>
    <row r="728" ht="20.1" customHeight="1"/>
    <row r="729" ht="20.1" customHeight="1"/>
    <row r="730" ht="20.1" customHeight="1"/>
    <row r="731" ht="20.1" customHeight="1"/>
    <row r="732" ht="20.1" customHeight="1"/>
    <row r="733" ht="20.1" customHeight="1"/>
    <row r="734" ht="20.1" customHeight="1"/>
    <row r="735" ht="20.1" customHeight="1"/>
    <row r="736" ht="20.1" customHeight="1"/>
    <row r="737" ht="20.1" customHeight="1"/>
    <row r="738" ht="20.1" customHeight="1"/>
    <row r="739" ht="20.1" customHeight="1"/>
    <row r="740" ht="20.1" customHeight="1"/>
    <row r="741" ht="20.1" customHeight="1"/>
    <row r="742" ht="20.1" customHeight="1"/>
    <row r="743" ht="20.1" customHeight="1"/>
    <row r="744" ht="20.1" customHeight="1"/>
    <row r="745" ht="20.1" customHeight="1"/>
    <row r="746" ht="20.1" customHeight="1"/>
    <row r="747" ht="20.1" customHeight="1"/>
    <row r="748" ht="20.1" customHeight="1"/>
    <row r="749" ht="20.1" customHeight="1"/>
    <row r="750" ht="20.1" customHeight="1"/>
    <row r="751" ht="20.1" customHeight="1"/>
    <row r="752" ht="20.1" customHeight="1"/>
    <row r="753" ht="20.1" customHeight="1"/>
    <row r="754" ht="20.1" customHeight="1"/>
    <row r="755" ht="20.1" customHeight="1"/>
    <row r="756" ht="20.1" customHeight="1"/>
    <row r="757" ht="20.1" customHeight="1"/>
    <row r="758" ht="20.1" customHeight="1"/>
    <row r="759" ht="20.1" customHeight="1"/>
    <row r="760" ht="20.1" customHeight="1"/>
    <row r="761" ht="20.1" customHeight="1"/>
    <row r="762" ht="20.1" customHeight="1"/>
    <row r="763" ht="20.1" customHeight="1"/>
    <row r="764" ht="20.1" customHeight="1"/>
    <row r="765" ht="20.1" customHeight="1"/>
    <row r="766" ht="20.1" customHeight="1"/>
    <row r="767" ht="20.1" customHeight="1"/>
    <row r="768" ht="20.1" customHeight="1"/>
    <row r="769" ht="20.1" customHeight="1"/>
    <row r="770" ht="20.1" customHeight="1"/>
    <row r="771" ht="20.1" customHeight="1"/>
    <row r="772" ht="20.1" customHeight="1"/>
    <row r="773" ht="20.1" customHeight="1"/>
    <row r="774" ht="20.1" customHeight="1"/>
    <row r="775" ht="20.1" customHeight="1"/>
    <row r="776" ht="20.1" customHeight="1"/>
    <row r="777" ht="20.1" customHeight="1"/>
    <row r="778" ht="20.1" customHeight="1"/>
    <row r="779" ht="20.1" customHeight="1"/>
    <row r="780" ht="20.1" customHeight="1"/>
    <row r="781" ht="20.1" customHeight="1"/>
    <row r="782" ht="20.1" customHeight="1"/>
    <row r="783" ht="20.1" customHeight="1"/>
    <row r="784" ht="20.1" customHeight="1"/>
    <row r="785" ht="20.1" customHeight="1"/>
    <row r="786" ht="20.1" customHeight="1"/>
    <row r="787" ht="20.1" customHeight="1"/>
    <row r="788" ht="20.1" customHeight="1"/>
    <row r="789" ht="20.1" customHeight="1"/>
    <row r="790" ht="20.1" customHeight="1"/>
    <row r="791" ht="20.1" customHeight="1"/>
    <row r="792" ht="20.1" customHeight="1"/>
    <row r="793" ht="20.1" customHeight="1"/>
    <row r="794" ht="20.1" customHeight="1"/>
    <row r="795" ht="20.1" customHeight="1"/>
    <row r="796" ht="20.1" customHeight="1"/>
    <row r="797" ht="20.1" customHeight="1"/>
    <row r="798" ht="20.1" customHeight="1"/>
    <row r="799" ht="20.1" customHeight="1"/>
    <row r="800" ht="20.1" customHeight="1"/>
    <row r="801" ht="20.1" customHeight="1"/>
    <row r="802" ht="20.1" customHeight="1"/>
    <row r="803" ht="20.1" customHeight="1"/>
    <row r="804" ht="20.1" customHeight="1"/>
    <row r="805" ht="20.1" customHeight="1"/>
    <row r="806" ht="20.1" customHeight="1"/>
    <row r="807" ht="20.1" customHeight="1"/>
    <row r="808" ht="20.1" customHeight="1"/>
    <row r="809" ht="20.1" customHeight="1"/>
    <row r="810" ht="20.1" customHeight="1"/>
    <row r="811" ht="20.1" customHeight="1"/>
    <row r="812" ht="20.1" customHeight="1"/>
    <row r="813" ht="20.1" customHeight="1"/>
    <row r="814" ht="20.1" customHeight="1"/>
    <row r="815" ht="20.1" customHeight="1"/>
    <row r="816" ht="20.1" customHeight="1"/>
    <row r="817" ht="20.1" customHeight="1"/>
    <row r="818" ht="20.1" customHeight="1"/>
    <row r="819" ht="20.1" customHeight="1"/>
    <row r="820" ht="20.1" customHeight="1"/>
    <row r="821" ht="20.1" customHeight="1"/>
    <row r="822" ht="20.1" customHeight="1"/>
    <row r="823" ht="20.1" customHeight="1"/>
    <row r="824" ht="20.1" customHeight="1"/>
    <row r="825" ht="20.1" customHeight="1"/>
    <row r="826" ht="20.1" customHeight="1"/>
    <row r="827" ht="20.1" customHeight="1"/>
    <row r="828" ht="20.1" customHeight="1"/>
    <row r="829" ht="20.1" customHeight="1"/>
    <row r="830" ht="20.1" customHeight="1"/>
    <row r="831" ht="20.1" customHeight="1"/>
    <row r="832" ht="20.1" customHeight="1"/>
    <row r="833" ht="20.1" customHeight="1"/>
    <row r="834" ht="20.1" customHeight="1"/>
    <row r="835" ht="20.1" customHeight="1"/>
    <row r="836" ht="20.1" customHeight="1"/>
    <row r="837" ht="20.1" customHeight="1"/>
    <row r="838" ht="20.1" customHeight="1"/>
    <row r="839" ht="20.1" customHeight="1"/>
    <row r="840" ht="20.1" customHeight="1"/>
    <row r="841" ht="20.1" customHeight="1"/>
    <row r="842" ht="20.1" customHeight="1"/>
    <row r="843" ht="20.1" customHeight="1"/>
    <row r="844" ht="20.1" customHeight="1"/>
    <row r="845" ht="20.1" customHeight="1"/>
    <row r="846" ht="20.1" customHeight="1"/>
    <row r="847" ht="20.1" customHeight="1"/>
    <row r="848" ht="20.1" customHeight="1"/>
    <row r="849" ht="20.1" customHeight="1"/>
    <row r="850" ht="20.1" customHeight="1"/>
    <row r="851" ht="20.1" customHeight="1"/>
    <row r="852" ht="20.1" customHeight="1"/>
    <row r="853" ht="20.1" customHeight="1"/>
    <row r="854" ht="20.1" customHeight="1"/>
    <row r="855" ht="20.1" customHeight="1"/>
    <row r="856" ht="20.1" customHeight="1"/>
    <row r="857" ht="20.1" customHeight="1"/>
    <row r="858" ht="20.1" customHeight="1"/>
    <row r="859" ht="20.1" customHeight="1"/>
    <row r="860" ht="20.1" customHeight="1"/>
    <row r="861" ht="20.1" customHeight="1"/>
    <row r="862" ht="20.1" customHeight="1"/>
    <row r="863" ht="20.1" customHeight="1"/>
    <row r="864" ht="20.1" customHeight="1"/>
    <row r="865" ht="20.1" customHeight="1"/>
    <row r="866" ht="20.1" customHeight="1"/>
    <row r="867" ht="20.1" customHeight="1"/>
    <row r="868" ht="20.1" customHeight="1"/>
    <row r="869" ht="20.1" customHeight="1"/>
    <row r="870" ht="20.1" customHeight="1"/>
    <row r="871" ht="20.1" customHeight="1"/>
    <row r="872" ht="20.1" customHeight="1"/>
    <row r="873" ht="20.1" customHeight="1"/>
    <row r="874" ht="20.1" customHeight="1"/>
    <row r="875" ht="20.1" customHeight="1"/>
    <row r="876" ht="20.1" customHeight="1"/>
    <row r="877" ht="20.1" customHeight="1"/>
    <row r="878" ht="20.1" customHeight="1"/>
    <row r="879" ht="20.1" customHeight="1"/>
    <row r="880" ht="20.1" customHeight="1"/>
    <row r="881" ht="20.1" customHeight="1"/>
    <row r="882" ht="20.1" customHeight="1"/>
    <row r="883" ht="20.1" customHeight="1"/>
    <row r="884" ht="20.1" customHeight="1"/>
    <row r="885" ht="20.1" customHeight="1"/>
    <row r="886" ht="20.1" customHeight="1"/>
    <row r="887" ht="20.1" customHeight="1"/>
    <row r="888" ht="20.1" customHeight="1"/>
    <row r="889" ht="20.1" customHeight="1"/>
    <row r="890" ht="20.1" customHeight="1"/>
    <row r="891" ht="20.1" customHeight="1"/>
    <row r="892" ht="20.1" customHeight="1"/>
    <row r="893" ht="20.1" customHeight="1"/>
    <row r="894" ht="20.1" customHeight="1"/>
    <row r="895" ht="20.1" customHeight="1"/>
    <row r="896" ht="20.1" customHeight="1"/>
    <row r="897" ht="20.1" customHeight="1"/>
    <row r="898" ht="20.1" customHeight="1"/>
    <row r="899" ht="20.1" customHeight="1"/>
    <row r="900" ht="20.1" customHeight="1"/>
    <row r="901" ht="20.1" customHeight="1"/>
    <row r="902" ht="20.1" customHeight="1"/>
    <row r="903" ht="20.1" customHeight="1"/>
    <row r="904" ht="20.1" customHeight="1"/>
    <row r="905" ht="20.1" customHeight="1"/>
    <row r="906" ht="20.1" customHeight="1"/>
    <row r="907" ht="20.1" customHeight="1"/>
    <row r="908" ht="20.1" customHeight="1"/>
    <row r="909" ht="20.1" customHeight="1"/>
    <row r="910" ht="20.1" customHeight="1"/>
    <row r="911" ht="20.1" customHeight="1"/>
    <row r="912" ht="20.1" customHeight="1"/>
    <row r="913" ht="20.1" customHeight="1"/>
    <row r="914" ht="20.1" customHeight="1"/>
    <row r="915" ht="20.1" customHeight="1"/>
    <row r="916" ht="20.1" customHeight="1"/>
    <row r="917" ht="20.1" customHeight="1"/>
    <row r="918" ht="20.1" customHeight="1"/>
    <row r="919" ht="20.1" customHeight="1"/>
    <row r="920" ht="20.1" customHeight="1"/>
    <row r="921" ht="20.1" customHeight="1"/>
    <row r="922" ht="20.1" customHeight="1"/>
    <row r="923" ht="20.1" customHeight="1"/>
    <row r="924" ht="20.1" customHeight="1"/>
    <row r="925" ht="20.1" customHeight="1"/>
    <row r="926" ht="20.1" customHeight="1"/>
    <row r="927" ht="20.1" customHeight="1"/>
    <row r="928" ht="20.1" customHeight="1"/>
    <row r="929" ht="20.1" customHeight="1"/>
    <row r="930" ht="20.1" customHeight="1"/>
    <row r="931" ht="20.1" customHeight="1"/>
    <row r="932" ht="20.1" customHeight="1"/>
    <row r="933" ht="20.1" customHeight="1"/>
    <row r="934" ht="20.1" customHeight="1"/>
    <row r="935" ht="20.1" customHeight="1"/>
    <row r="936" ht="20.1" customHeight="1"/>
    <row r="937" ht="20.1" customHeight="1"/>
    <row r="938" ht="20.1" customHeight="1"/>
    <row r="939" ht="20.1" customHeight="1"/>
    <row r="940" ht="20.1" customHeight="1"/>
    <row r="941" ht="20.1" customHeight="1"/>
    <row r="942" ht="20.1" customHeight="1"/>
    <row r="943" ht="20.1" customHeight="1"/>
    <row r="944" ht="20.1" customHeight="1"/>
    <row r="945" ht="20.1" customHeight="1"/>
    <row r="946" ht="20.1" customHeight="1"/>
    <row r="947" ht="20.1" customHeight="1"/>
    <row r="948" ht="20.1" customHeight="1"/>
    <row r="949" ht="20.1" customHeight="1"/>
    <row r="950" ht="20.1" customHeight="1"/>
    <row r="951" ht="20.1" customHeight="1"/>
    <row r="952" ht="20.1" customHeight="1"/>
    <row r="953" ht="20.1" customHeight="1"/>
    <row r="954" ht="20.1" customHeight="1"/>
    <row r="955" ht="20.1" customHeight="1"/>
    <row r="956" ht="20.1" customHeight="1"/>
    <row r="957" ht="20.1" customHeight="1"/>
    <row r="958" ht="20.1" customHeight="1"/>
    <row r="959" ht="20.1" customHeight="1"/>
    <row r="960" ht="20.1" customHeight="1"/>
    <row r="961" ht="20.1" customHeight="1"/>
    <row r="962" ht="20.1" customHeight="1"/>
    <row r="963" ht="20.1" customHeight="1"/>
    <row r="964" ht="20.1" customHeight="1"/>
    <row r="965" ht="20.1" customHeight="1"/>
    <row r="966" ht="20.1" customHeight="1"/>
    <row r="967" ht="20.1" customHeight="1"/>
    <row r="968" ht="20.1" customHeight="1"/>
    <row r="969" ht="20.1" customHeight="1"/>
    <row r="970" ht="20.1" customHeight="1"/>
    <row r="971" ht="20.1" customHeight="1"/>
    <row r="972" ht="20.1" customHeight="1"/>
    <row r="973" ht="20.1" customHeight="1"/>
    <row r="974" ht="20.1" customHeight="1"/>
    <row r="975" ht="20.1" customHeight="1"/>
    <row r="976" ht="20.1" customHeight="1"/>
    <row r="977" ht="20.1" customHeight="1"/>
    <row r="978" ht="20.1" customHeight="1"/>
    <row r="979" ht="20.1" customHeight="1"/>
    <row r="980" ht="20.1" customHeight="1"/>
    <row r="981" ht="20.1" customHeight="1"/>
    <row r="982" ht="20.1" customHeight="1"/>
    <row r="983" ht="20.1" customHeight="1"/>
    <row r="984" ht="20.1" customHeight="1"/>
    <row r="985" ht="20.1" customHeight="1"/>
    <row r="986" ht="20.1" customHeight="1"/>
    <row r="987" ht="20.1" customHeight="1"/>
    <row r="988" ht="20.1" customHeight="1"/>
    <row r="989" ht="20.1" customHeight="1"/>
    <row r="990" ht="20.1" customHeight="1"/>
    <row r="991" ht="20.1" customHeight="1"/>
    <row r="992" ht="20.1" customHeight="1"/>
    <row r="993" ht="20.1" customHeight="1"/>
    <row r="994" ht="20.1" customHeight="1"/>
    <row r="995" ht="20.1" customHeight="1"/>
    <row r="996" ht="20.1" customHeight="1"/>
    <row r="997" ht="20.1" customHeight="1"/>
    <row r="998" ht="20.1" customHeight="1"/>
    <row r="999" ht="20.1" customHeight="1"/>
    <row r="1000" ht="20.1" customHeight="1"/>
    <row r="1001" ht="20.1" customHeight="1"/>
    <row r="1002" ht="20.1" customHeight="1"/>
    <row r="1003" ht="20.1" customHeight="1"/>
    <row r="1004" ht="20.1" customHeight="1"/>
    <row r="1005" ht="20.1" customHeight="1"/>
    <row r="1006" ht="20.1" customHeight="1"/>
    <row r="1007" ht="20.1" customHeight="1"/>
    <row r="1008" ht="20.1" customHeight="1"/>
    <row r="1009" ht="20.1" customHeight="1"/>
    <row r="1010" ht="20.1" customHeight="1"/>
    <row r="1011" ht="20.1" customHeight="1"/>
    <row r="1012" ht="20.1" customHeight="1"/>
    <row r="1013" ht="20.1" customHeight="1"/>
    <row r="1014" ht="20.1" customHeight="1"/>
    <row r="1015" ht="20.1" customHeight="1"/>
    <row r="1016" ht="20.1" customHeight="1"/>
    <row r="1017" ht="20.1" customHeight="1"/>
    <row r="1018" ht="20.1" customHeight="1"/>
    <row r="1019" ht="20.1" customHeight="1"/>
    <row r="1020" ht="20.1" customHeight="1"/>
    <row r="1021" ht="20.1" customHeight="1"/>
    <row r="1022" ht="20.1" customHeight="1"/>
    <row r="1023" ht="20.1" customHeight="1"/>
    <row r="1024" ht="20.1" customHeight="1"/>
    <row r="1025" ht="20.1" customHeight="1"/>
    <row r="1026" ht="20.1" customHeight="1"/>
    <row r="1027" ht="20.1" customHeight="1"/>
    <row r="1028" ht="20.1" customHeight="1"/>
    <row r="1029" ht="20.1" customHeight="1"/>
    <row r="1030" ht="20.1" customHeight="1"/>
    <row r="1031" ht="20.1" customHeight="1"/>
    <row r="1032" ht="20.1" customHeight="1"/>
    <row r="1033" ht="20.1" customHeight="1"/>
    <row r="1034" ht="20.1" customHeight="1"/>
    <row r="1035" ht="20.1" customHeight="1"/>
    <row r="1036" ht="20.1" customHeight="1"/>
    <row r="1037" ht="20.1" customHeight="1"/>
    <row r="1038" ht="20.1" customHeight="1"/>
    <row r="1039" ht="20.1" customHeight="1"/>
    <row r="1040" ht="20.1" customHeight="1"/>
    <row r="1041" ht="20.1" customHeight="1"/>
    <row r="1042" ht="20.1" customHeight="1"/>
    <row r="1043" ht="20.1" customHeight="1"/>
    <row r="1044" ht="20.1" customHeight="1"/>
    <row r="1045" ht="20.1" customHeight="1"/>
    <row r="1046" ht="20.1" customHeight="1"/>
    <row r="1047" ht="20.1" customHeight="1"/>
    <row r="1048" ht="20.1" customHeight="1"/>
    <row r="1049" ht="20.1" customHeight="1"/>
    <row r="1050" ht="20.1" customHeight="1"/>
    <row r="1051" ht="20.1" customHeight="1"/>
    <row r="1052" ht="20.1" customHeight="1"/>
    <row r="1053" ht="20.1" customHeight="1"/>
    <row r="1054" ht="20.1" customHeight="1"/>
    <row r="1055" ht="20.1" customHeight="1"/>
    <row r="1056" ht="20.1" customHeight="1"/>
    <row r="1057" ht="20.1" customHeight="1"/>
    <row r="1058" ht="20.1" customHeight="1"/>
    <row r="1059" ht="20.1" customHeight="1"/>
    <row r="1060" ht="20.1" customHeight="1"/>
    <row r="1061" ht="20.1" customHeight="1"/>
    <row r="1062" ht="20.1" customHeight="1"/>
    <row r="1063" ht="20.1" customHeight="1"/>
    <row r="1064" ht="20.1" customHeight="1"/>
    <row r="1065" ht="20.1" customHeight="1"/>
    <row r="1066" ht="20.1" customHeight="1"/>
    <row r="1067" ht="20.1" customHeight="1"/>
    <row r="1068" ht="20.1" customHeight="1"/>
    <row r="1069" ht="20.1" customHeight="1"/>
    <row r="1070" ht="20.1" customHeight="1"/>
    <row r="1071" ht="20.1" customHeight="1"/>
    <row r="1072" ht="20.1" customHeight="1"/>
    <row r="1073" ht="20.1" customHeight="1"/>
    <row r="1074" ht="20.1" customHeight="1"/>
    <row r="1075" ht="20.1" customHeight="1"/>
    <row r="1076" ht="20.1" customHeight="1"/>
    <row r="1077" ht="20.1" customHeight="1"/>
    <row r="1078" ht="20.1" customHeight="1"/>
    <row r="1079" ht="20.1" customHeight="1"/>
    <row r="1080" ht="20.1" customHeight="1"/>
    <row r="1081" ht="20.1" customHeight="1"/>
    <row r="1082" ht="20.1" customHeight="1"/>
    <row r="1083" ht="20.1" customHeight="1"/>
    <row r="1084" ht="20.1" customHeight="1"/>
    <row r="1085" ht="20.1" customHeight="1"/>
    <row r="1086" ht="20.1" customHeight="1"/>
    <row r="1087" ht="20.1" customHeight="1"/>
    <row r="1088" ht="20.1" customHeight="1"/>
    <row r="1089" ht="20.1" customHeight="1"/>
    <row r="1090" ht="20.1" customHeight="1"/>
    <row r="1091" ht="20.1" customHeight="1"/>
    <row r="1092" ht="20.1" customHeight="1"/>
    <row r="1093" ht="20.1" customHeight="1"/>
    <row r="1094" ht="20.1" customHeight="1"/>
    <row r="1095" ht="20.1" customHeight="1"/>
    <row r="1096" ht="20.1" customHeight="1"/>
    <row r="1097" ht="20.1" customHeight="1"/>
    <row r="1098" ht="20.1" customHeight="1"/>
    <row r="1099" ht="20.1" customHeight="1"/>
    <row r="1100" ht="20.1" customHeight="1"/>
    <row r="1101" ht="20.1" customHeight="1"/>
    <row r="1102" ht="20.1" customHeight="1"/>
    <row r="1103" ht="20.1" customHeight="1"/>
    <row r="1104" ht="20.1" customHeight="1"/>
    <row r="1105" ht="20.1" customHeight="1"/>
    <row r="1106" ht="20.1" customHeight="1"/>
    <row r="1107" ht="20.1" customHeight="1"/>
    <row r="1108" ht="20.1" customHeight="1"/>
    <row r="1109" ht="20.1" customHeight="1"/>
    <row r="1110" ht="20.1" customHeight="1"/>
    <row r="1111" ht="20.1" customHeight="1"/>
    <row r="1112" ht="20.1" customHeight="1"/>
    <row r="1113" ht="20.1" customHeight="1"/>
    <row r="1114" ht="20.1" customHeight="1"/>
    <row r="1115" ht="20.1" customHeight="1"/>
    <row r="1116" ht="20.1" customHeight="1"/>
    <row r="1117" ht="20.1" customHeight="1"/>
    <row r="1118" ht="20.1" customHeight="1"/>
    <row r="1119" ht="20.1" customHeight="1"/>
    <row r="1120" ht="20.1" customHeight="1"/>
    <row r="1121" ht="20.1" customHeight="1"/>
    <row r="1122" ht="20.1" customHeight="1"/>
    <row r="1123" ht="20.1" customHeight="1"/>
    <row r="1124" ht="20.1" customHeight="1"/>
    <row r="1125" ht="20.1" customHeight="1"/>
    <row r="1126" ht="20.1" customHeight="1"/>
    <row r="1127" ht="20.1" customHeight="1"/>
    <row r="1128" ht="20.1" customHeight="1"/>
    <row r="1129" ht="20.1" customHeight="1"/>
    <row r="1130" ht="20.1" customHeight="1"/>
    <row r="1131" ht="20.1" customHeight="1"/>
    <row r="1132" ht="20.1" customHeight="1"/>
    <row r="1133" ht="20.1" customHeight="1"/>
    <row r="1134" ht="20.1" customHeight="1"/>
    <row r="1135" ht="20.1" customHeight="1"/>
    <row r="1136" ht="20.1" customHeight="1"/>
    <row r="1137" ht="20.1" customHeight="1"/>
    <row r="1138" ht="20.1" customHeight="1"/>
    <row r="1139" ht="20.1" customHeight="1"/>
    <row r="1140" ht="20.1" customHeight="1"/>
    <row r="1141" ht="20.1" customHeight="1"/>
    <row r="1142" ht="20.1" customHeight="1"/>
    <row r="1143" ht="20.1" customHeight="1"/>
    <row r="1144" ht="20.1" customHeight="1"/>
    <row r="1145" ht="20.1" customHeight="1"/>
    <row r="1146" ht="20.1" customHeight="1"/>
    <row r="1147" ht="20.1" customHeight="1"/>
    <row r="1148" ht="20.1" customHeight="1"/>
    <row r="1149" ht="20.1" customHeight="1"/>
    <row r="1150" ht="20.1" customHeight="1"/>
    <row r="1151" ht="20.1" customHeight="1"/>
    <row r="1152" ht="20.1" customHeight="1"/>
    <row r="1153" ht="20.1" customHeight="1"/>
    <row r="1154" ht="20.1" customHeight="1"/>
    <row r="1155" ht="20.1" customHeight="1"/>
    <row r="1156" ht="20.1" customHeight="1"/>
    <row r="1157" ht="20.1" customHeight="1"/>
    <row r="1158" ht="20.1" customHeight="1"/>
    <row r="1159" ht="20.1" customHeight="1"/>
    <row r="1160" ht="20.1" customHeight="1"/>
    <row r="1161" ht="20.1" customHeight="1"/>
    <row r="1162" ht="20.1" customHeight="1"/>
    <row r="1163" ht="20.1" customHeight="1"/>
    <row r="1164" ht="20.1" customHeight="1"/>
    <row r="1165" ht="20.1" customHeight="1"/>
    <row r="1166" ht="20.1" customHeight="1"/>
    <row r="1167" ht="20.1" customHeight="1"/>
    <row r="1168" ht="20.1" customHeight="1"/>
    <row r="1169" ht="20.1" customHeight="1"/>
    <row r="1170" ht="20.1" customHeight="1"/>
    <row r="1171" ht="20.1" customHeight="1"/>
    <row r="1172" ht="20.1" customHeight="1"/>
    <row r="1173" ht="20.1" customHeight="1"/>
    <row r="1174" ht="20.1" customHeight="1"/>
    <row r="1175" ht="20.1" customHeight="1"/>
    <row r="1176" ht="20.1" customHeight="1"/>
    <row r="1177" ht="20.1" customHeight="1"/>
    <row r="1178" ht="20.1" customHeight="1"/>
    <row r="1179" ht="20.1" customHeight="1"/>
    <row r="1180" ht="20.1" customHeight="1"/>
    <row r="1181" ht="20.1" customHeight="1"/>
    <row r="1182" ht="20.1" customHeight="1"/>
    <row r="1183" ht="20.1" customHeight="1"/>
    <row r="1184" ht="20.1" customHeight="1"/>
    <row r="1185" ht="20.1" customHeight="1"/>
    <row r="1186" ht="20.1" customHeight="1"/>
    <row r="1187" ht="20.1" customHeight="1"/>
    <row r="1188" ht="20.1" customHeight="1"/>
    <row r="1189" ht="20.1" customHeight="1"/>
    <row r="1190" ht="20.1" customHeight="1"/>
    <row r="1191" ht="20.1" customHeight="1"/>
    <row r="1192" ht="20.1" customHeight="1"/>
    <row r="1193" ht="20.1" customHeight="1"/>
    <row r="1194" ht="20.1" customHeight="1"/>
    <row r="1195" ht="20.1" customHeight="1"/>
    <row r="1196" ht="20.1" customHeight="1"/>
    <row r="1197" ht="20.1" customHeight="1"/>
    <row r="1198" ht="20.1" customHeight="1"/>
    <row r="1199" ht="20.1" customHeight="1"/>
    <row r="1200" ht="20.1" customHeight="1"/>
    <row r="1201" ht="20.1" customHeight="1"/>
    <row r="1202" ht="20.1" customHeight="1"/>
    <row r="1203" ht="20.1" customHeight="1"/>
    <row r="1204" ht="20.1" customHeight="1"/>
    <row r="1205" ht="20.1" customHeight="1"/>
    <row r="1206" ht="20.1" customHeight="1"/>
    <row r="1207" ht="20.1" customHeight="1"/>
    <row r="1208" ht="20.1" customHeight="1"/>
    <row r="1209" ht="20.1" customHeight="1"/>
    <row r="1210" ht="20.1" customHeight="1"/>
    <row r="1211" ht="20.1" customHeight="1"/>
    <row r="1212" ht="20.1" customHeight="1"/>
    <row r="1213" ht="20.1" customHeight="1"/>
    <row r="1214" ht="20.1" customHeight="1"/>
    <row r="1215" ht="20.1" customHeight="1"/>
    <row r="1216" ht="20.1" customHeight="1"/>
    <row r="1217" ht="20.1" customHeight="1"/>
    <row r="1218" ht="20.1" customHeight="1"/>
    <row r="1219" ht="20.1" customHeight="1"/>
    <row r="1220" ht="20.1" customHeight="1"/>
    <row r="1221" ht="20.1" customHeight="1"/>
    <row r="1222" ht="20.1" customHeight="1"/>
    <row r="1223" ht="20.1" customHeight="1"/>
    <row r="1224" ht="20.1" customHeight="1"/>
    <row r="1225" ht="20.1" customHeight="1"/>
    <row r="1226" ht="20.1" customHeight="1"/>
    <row r="1227" ht="20.1" customHeight="1"/>
    <row r="1228" ht="20.1" customHeight="1"/>
    <row r="1229" ht="20.1" customHeight="1"/>
    <row r="1230" ht="20.1" customHeight="1"/>
    <row r="1231" ht="20.1" customHeight="1"/>
    <row r="1232" ht="20.1" customHeight="1"/>
    <row r="1233" ht="20.1" customHeight="1"/>
    <row r="1234" ht="20.1" customHeight="1"/>
    <row r="1235" ht="20.1" customHeight="1"/>
    <row r="1236" ht="20.1" customHeight="1"/>
    <row r="1237" ht="20.1" customHeight="1"/>
    <row r="1238" ht="20.1" customHeight="1"/>
    <row r="1239" ht="20.1" customHeight="1"/>
    <row r="1240" ht="20.1" customHeight="1"/>
    <row r="1241" ht="20.1" customHeight="1"/>
    <row r="1242" ht="20.1" customHeight="1"/>
    <row r="1243" ht="20.1" customHeight="1"/>
    <row r="1244" ht="20.1" customHeight="1"/>
    <row r="1245" ht="20.1" customHeight="1"/>
    <row r="1246" ht="20.1" customHeight="1"/>
    <row r="1247" ht="20.1" customHeight="1"/>
    <row r="1248" ht="20.1" customHeight="1"/>
    <row r="1249" ht="20.1" customHeight="1"/>
    <row r="1250" ht="20.1" customHeight="1"/>
    <row r="1251" ht="20.1" customHeight="1"/>
    <row r="1252" ht="20.1" customHeight="1"/>
    <row r="1253" ht="20.1" customHeight="1"/>
    <row r="1254" ht="20.1" customHeight="1"/>
    <row r="1255" ht="20.1" customHeight="1"/>
    <row r="1256" ht="20.1" customHeight="1"/>
    <row r="1257" ht="20.1" customHeight="1"/>
    <row r="1258" ht="20.1" customHeight="1"/>
    <row r="1259" ht="20.1" customHeight="1"/>
    <row r="1260" ht="20.1" customHeight="1"/>
    <row r="1261" ht="20.1" customHeight="1"/>
    <row r="1262" ht="20.1" customHeight="1"/>
    <row r="1263" ht="20.1" customHeight="1"/>
    <row r="1264" ht="20.1" customHeight="1"/>
    <row r="1265" ht="20.1" customHeight="1"/>
    <row r="1266" ht="20.1" customHeight="1"/>
    <row r="1267" ht="20.1" customHeight="1"/>
    <row r="1268" ht="20.1" customHeight="1"/>
    <row r="1269" ht="20.1" customHeight="1"/>
    <row r="1270" ht="20.1" customHeight="1"/>
    <row r="1271" ht="20.1" customHeight="1"/>
    <row r="1272" ht="20.1" customHeight="1"/>
    <row r="1273" ht="20.1" customHeight="1"/>
    <row r="1274" ht="20.1" customHeight="1"/>
    <row r="1275" ht="20.1" customHeight="1"/>
    <row r="1276" ht="20.1" customHeight="1"/>
    <row r="1277" ht="20.1" customHeight="1"/>
    <row r="1278" ht="20.1" customHeight="1"/>
    <row r="1279" ht="20.1" customHeight="1"/>
    <row r="1280" ht="20.1" customHeight="1"/>
    <row r="1281" ht="20.1" customHeight="1"/>
    <row r="1282" ht="20.1" customHeight="1"/>
    <row r="1283" ht="20.1" customHeight="1"/>
    <row r="1284" ht="20.1" customHeight="1"/>
    <row r="1285" ht="20.1" customHeight="1"/>
    <row r="1286" ht="20.1" customHeight="1"/>
    <row r="1287" ht="20.1" customHeight="1"/>
    <row r="1288" ht="20.1" customHeight="1"/>
    <row r="1289" ht="20.1" customHeight="1"/>
  </sheetData>
  <mergeCells count="6">
    <mergeCell ref="A2:D2"/>
    <mergeCell ref="C3:D3"/>
    <mergeCell ref="A4:A5"/>
    <mergeCell ref="B4:B5"/>
    <mergeCell ref="C4:C5"/>
    <mergeCell ref="D4:D5"/>
  </mergeCells>
  <pageMargins left="0.699305555555556" right="0.699305555555556" top="0.75" bottom="0.75" header="0.3" footer="0.3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1"/>
  <sheetViews>
    <sheetView tabSelected="1" workbookViewId="0">
      <selection activeCell="F22" sqref="F22"/>
    </sheetView>
  </sheetViews>
  <sheetFormatPr defaultColWidth="9" defaultRowHeight="14.25" outlineLevelCol="3"/>
  <cols>
    <col min="1" max="1" width="9.5" customWidth="1"/>
    <col min="2" max="2" width="12.1" customWidth="1"/>
    <col min="3" max="3" width="30.5" customWidth="1"/>
    <col min="4" max="4" width="29.6" customWidth="1"/>
    <col min="5" max="16384" width="9" customWidth="1"/>
  </cols>
  <sheetData>
    <row r="1" ht="33" customHeight="1" spans="1:1">
      <c r="A1" t="s">
        <v>430</v>
      </c>
    </row>
    <row r="2" ht="49.95" customHeight="1" spans="1:4">
      <c r="A2" s="1" t="s">
        <v>431</v>
      </c>
      <c r="B2" s="1"/>
      <c r="C2" s="1"/>
      <c r="D2" s="1"/>
    </row>
    <row r="3" ht="19.95" customHeight="1" spans="1:4">
      <c r="A3" s="1"/>
      <c r="B3" s="1"/>
      <c r="C3" s="1"/>
      <c r="D3" s="1" t="s">
        <v>2</v>
      </c>
    </row>
    <row r="4" ht="23.25" customHeight="1" spans="1:4">
      <c r="A4" s="2" t="s">
        <v>432</v>
      </c>
      <c r="B4" s="2"/>
      <c r="C4" s="2"/>
      <c r="D4" s="2" t="s">
        <v>433</v>
      </c>
    </row>
    <row r="5" ht="23.25" customHeight="1" spans="1:4">
      <c r="A5" s="2"/>
      <c r="B5" s="2"/>
      <c r="C5" s="2"/>
      <c r="D5" s="2"/>
    </row>
    <row r="6" ht="23.25" customHeight="1" spans="1:4">
      <c r="A6" s="2"/>
      <c r="B6" s="2"/>
      <c r="C6" s="2"/>
      <c r="D6" s="2"/>
    </row>
    <row r="7" ht="23.25" customHeight="1" spans="1:4">
      <c r="A7" s="3" t="s">
        <v>434</v>
      </c>
      <c r="B7" s="3" t="s">
        <v>435</v>
      </c>
      <c r="C7" s="3" t="s">
        <v>436</v>
      </c>
      <c r="D7" s="3"/>
    </row>
    <row r="8" ht="23.25" customHeight="1" spans="1:4">
      <c r="A8" s="3"/>
      <c r="B8" s="3"/>
      <c r="C8" s="3" t="s">
        <v>437</v>
      </c>
      <c r="D8" s="3">
        <f>SUM(D9:D28)</f>
        <v>67948.403009</v>
      </c>
    </row>
    <row r="9" ht="23.25" customHeight="1" spans="1:4">
      <c r="A9" s="3" t="s">
        <v>438</v>
      </c>
      <c r="B9" s="3" t="s">
        <v>439</v>
      </c>
      <c r="C9" s="3" t="s">
        <v>440</v>
      </c>
      <c r="D9" s="3">
        <v>10078.84176</v>
      </c>
    </row>
    <row r="10" ht="23.25" customHeight="1" spans="1:4">
      <c r="A10" s="3" t="s">
        <v>438</v>
      </c>
      <c r="B10" s="3" t="s">
        <v>441</v>
      </c>
      <c r="C10" s="3" t="s">
        <v>442</v>
      </c>
      <c r="D10" s="3">
        <v>2402.927178</v>
      </c>
    </row>
    <row r="11" ht="23.25" customHeight="1" spans="1:4">
      <c r="A11" s="3" t="s">
        <v>438</v>
      </c>
      <c r="B11" s="3" t="s">
        <v>443</v>
      </c>
      <c r="C11" s="3" t="s">
        <v>444</v>
      </c>
      <c r="D11" s="3">
        <v>116.826064</v>
      </c>
    </row>
    <row r="12" ht="23.25" customHeight="1" spans="1:4">
      <c r="A12" s="3" t="s">
        <v>438</v>
      </c>
      <c r="B12" s="3" t="s">
        <v>445</v>
      </c>
      <c r="C12" s="3" t="s">
        <v>446</v>
      </c>
      <c r="D12" s="3">
        <v>773.9204</v>
      </c>
    </row>
    <row r="13" ht="23.25" customHeight="1" spans="1:4">
      <c r="A13" s="3" t="s">
        <v>447</v>
      </c>
      <c r="B13" s="3" t="s">
        <v>439</v>
      </c>
      <c r="C13" s="3" t="s">
        <v>448</v>
      </c>
      <c r="D13" s="3">
        <v>2503.251037</v>
      </c>
    </row>
    <row r="14" ht="23.25" customHeight="1" spans="1:4">
      <c r="A14" s="3" t="s">
        <v>447</v>
      </c>
      <c r="B14" s="3" t="s">
        <v>441</v>
      </c>
      <c r="C14" s="3" t="s">
        <v>449</v>
      </c>
      <c r="D14" s="3">
        <v>272.53567</v>
      </c>
    </row>
    <row r="15" ht="23.25" customHeight="1" spans="1:4">
      <c r="A15" s="3" t="s">
        <v>447</v>
      </c>
      <c r="B15" s="3" t="s">
        <v>443</v>
      </c>
      <c r="C15" s="3" t="s">
        <v>450</v>
      </c>
      <c r="D15" s="3">
        <v>55.5456</v>
      </c>
    </row>
    <row r="16" ht="23.25" customHeight="1" spans="1:4">
      <c r="A16" s="3" t="s">
        <v>447</v>
      </c>
      <c r="B16" s="3" t="s">
        <v>451</v>
      </c>
      <c r="C16" s="3" t="s">
        <v>452</v>
      </c>
      <c r="D16" s="3">
        <v>220.5</v>
      </c>
    </row>
    <row r="17" ht="23.25" customHeight="1" spans="1:4">
      <c r="A17" s="3" t="s">
        <v>447</v>
      </c>
      <c r="B17" s="3" t="s">
        <v>453</v>
      </c>
      <c r="C17" s="3" t="s">
        <v>454</v>
      </c>
      <c r="D17" s="3">
        <v>414.858</v>
      </c>
    </row>
    <row r="18" ht="23.25" customHeight="1" spans="1:4">
      <c r="A18" s="3" t="s">
        <v>447</v>
      </c>
      <c r="B18" s="3" t="s">
        <v>455</v>
      </c>
      <c r="C18" s="3" t="s">
        <v>456</v>
      </c>
      <c r="D18" s="3">
        <v>378</v>
      </c>
    </row>
    <row r="19" ht="23.25" customHeight="1" spans="1:4">
      <c r="A19" s="3" t="s">
        <v>447</v>
      </c>
      <c r="B19" s="3" t="s">
        <v>457</v>
      </c>
      <c r="C19" s="3" t="s">
        <v>458</v>
      </c>
      <c r="D19" s="3">
        <v>396</v>
      </c>
    </row>
    <row r="20" ht="23.25" customHeight="1" spans="1:4">
      <c r="A20" s="3" t="s">
        <v>447</v>
      </c>
      <c r="B20" s="3" t="s">
        <v>459</v>
      </c>
      <c r="C20" s="3" t="s">
        <v>460</v>
      </c>
      <c r="D20" s="3">
        <v>208.8924</v>
      </c>
    </row>
    <row r="21" ht="23.25" customHeight="1" spans="1:4">
      <c r="A21" s="3" t="s">
        <v>447</v>
      </c>
      <c r="B21" s="3" t="s">
        <v>445</v>
      </c>
      <c r="C21" s="3" t="s">
        <v>461</v>
      </c>
      <c r="D21" s="3">
        <v>752.178</v>
      </c>
    </row>
    <row r="22" ht="23.25" customHeight="1" spans="1:4">
      <c r="A22" s="3" t="s">
        <v>462</v>
      </c>
      <c r="B22" s="3" t="s">
        <v>441</v>
      </c>
      <c r="C22" s="3" t="s">
        <v>463</v>
      </c>
      <c r="D22" s="3">
        <v>509.5</v>
      </c>
    </row>
    <row r="23" ht="23.25" customHeight="1" spans="1:4">
      <c r="A23" s="3" t="s">
        <v>462</v>
      </c>
      <c r="B23" s="3" t="s">
        <v>455</v>
      </c>
      <c r="C23" s="3" t="s">
        <v>464</v>
      </c>
      <c r="D23" s="3">
        <v>380.9104</v>
      </c>
    </row>
    <row r="24" ht="23.25" customHeight="1" spans="1:4">
      <c r="A24" s="3" t="s">
        <v>465</v>
      </c>
      <c r="B24" s="3" t="s">
        <v>439</v>
      </c>
      <c r="C24" s="3" t="s">
        <v>466</v>
      </c>
      <c r="D24" s="3">
        <v>40267</v>
      </c>
    </row>
    <row r="25" ht="23.25" customHeight="1" spans="1:4">
      <c r="A25" s="3" t="s">
        <v>465</v>
      </c>
      <c r="B25" s="3" t="s">
        <v>441</v>
      </c>
      <c r="C25" s="3" t="s">
        <v>467</v>
      </c>
      <c r="D25" s="3">
        <v>4575</v>
      </c>
    </row>
    <row r="26" ht="23.25" customHeight="1" spans="1:4">
      <c r="A26" s="3" t="s">
        <v>468</v>
      </c>
      <c r="B26" s="3" t="s">
        <v>439</v>
      </c>
      <c r="C26" s="3" t="s">
        <v>469</v>
      </c>
      <c r="D26" s="3">
        <v>1358.6027</v>
      </c>
    </row>
    <row r="27" ht="23.25" customHeight="1" spans="1:4">
      <c r="A27" s="3" t="s">
        <v>468</v>
      </c>
      <c r="B27" s="3" t="s">
        <v>453</v>
      </c>
      <c r="C27" s="3" t="s">
        <v>470</v>
      </c>
      <c r="D27" s="3">
        <v>1886.8738</v>
      </c>
    </row>
    <row r="28" ht="23.25" customHeight="1" spans="1:4">
      <c r="A28" s="3" t="s">
        <v>468</v>
      </c>
      <c r="B28" s="3" t="s">
        <v>445</v>
      </c>
      <c r="C28" s="3" t="s">
        <v>471</v>
      </c>
      <c r="D28" s="3">
        <v>396.24</v>
      </c>
    </row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</sheetData>
  <mergeCells count="3">
    <mergeCell ref="A2:D2"/>
    <mergeCell ref="D4:D6"/>
    <mergeCell ref="A4:C6"/>
  </mergeCells>
  <pageMargins left="0.699305555555556" right="0.699305555555556" top="0.75" bottom="0.75" header="0.3" footer="0.3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1、2018年市直预算收支总表 </vt:lpstr>
      <vt:lpstr>2、2018年市直一般公共预算收入表 </vt:lpstr>
      <vt:lpstr>3、2018年市直一般公共预算支出表 </vt:lpstr>
      <vt:lpstr>4、 2018年市直一般公共预算支出明细表 </vt:lpstr>
      <vt:lpstr>5、2018年市直预算经济分类情况表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2018-10-14T13:12:00Z</dcterms:created>
  <dcterms:modified xsi:type="dcterms:W3CDTF">2018-10-16T01:14:51Z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